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Sheet1" sheetId="1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V5" i="1" l="1"/>
  <c r="V6" i="1"/>
  <c r="V9" i="1"/>
  <c r="V11" i="1"/>
  <c r="V14" i="1"/>
  <c r="V16" i="1"/>
  <c r="V21" i="1"/>
  <c r="V20" i="1" s="1"/>
  <c r="V19" i="1" s="1"/>
  <c r="V18" i="1" s="1"/>
  <c r="P27" i="1"/>
  <c r="P20" i="1" s="1"/>
  <c r="P19" i="1" s="1"/>
  <c r="P18" i="1" s="1"/>
  <c r="Q27" i="1"/>
  <c r="Q20" i="1" s="1"/>
  <c r="Q19" i="1" s="1"/>
  <c r="Q18" i="1" s="1"/>
  <c r="R27" i="1"/>
  <c r="R20" i="1" s="1"/>
  <c r="R19" i="1" s="1"/>
  <c r="R18" i="1" s="1"/>
  <c r="S27" i="1"/>
  <c r="S20" i="1" s="1"/>
  <c r="S19" i="1" s="1"/>
  <c r="S18" i="1" s="1"/>
  <c r="T27" i="1"/>
  <c r="T20" i="1" s="1"/>
  <c r="T19" i="1" s="1"/>
  <c r="T18" i="1" s="1"/>
  <c r="U27" i="1"/>
  <c r="U20" i="1" s="1"/>
  <c r="U19" i="1" s="1"/>
  <c r="U18" i="1" s="1"/>
  <c r="V27" i="1"/>
  <c r="V29" i="1"/>
  <c r="V32" i="1"/>
  <c r="V36" i="1"/>
  <c r="V39" i="1"/>
  <c r="V41" i="1"/>
  <c r="V49" i="1"/>
  <c r="V55" i="1"/>
  <c r="V54" i="1" s="1"/>
  <c r="V61" i="1"/>
  <c r="V66" i="1"/>
  <c r="V65" i="1" s="1"/>
  <c r="V73" i="1"/>
  <c r="V72" i="1" s="1"/>
  <c r="V77" i="1"/>
  <c r="V82" i="1"/>
  <c r="V84" i="1"/>
  <c r="V90" i="1"/>
  <c r="V93" i="1"/>
  <c r="V92" i="1" s="1"/>
  <c r="V97" i="1"/>
  <c r="V102" i="1"/>
  <c r="V108" i="1"/>
  <c r="V111" i="1"/>
  <c r="V116" i="1"/>
  <c r="V120" i="1"/>
  <c r="T125" i="1"/>
  <c r="T115" i="1" s="1"/>
  <c r="P127" i="1"/>
  <c r="P125" i="1" s="1"/>
  <c r="P115" i="1" s="1"/>
  <c r="Q127" i="1"/>
  <c r="Q125" i="1" s="1"/>
  <c r="Q115" i="1" s="1"/>
  <c r="R127" i="1"/>
  <c r="R125" i="1" s="1"/>
  <c r="R115" i="1" s="1"/>
  <c r="S127" i="1"/>
  <c r="S125" i="1" s="1"/>
  <c r="S115" i="1" s="1"/>
  <c r="T127" i="1"/>
  <c r="U127" i="1"/>
  <c r="U125" i="1" s="1"/>
  <c r="U115" i="1" s="1"/>
  <c r="V127" i="1"/>
  <c r="V125" i="1" s="1"/>
  <c r="P130" i="1"/>
  <c r="Q130" i="1"/>
  <c r="R130" i="1"/>
  <c r="S130" i="1"/>
  <c r="T130" i="1"/>
  <c r="U130" i="1"/>
  <c r="V130" i="1"/>
  <c r="V139" i="1"/>
  <c r="V141" i="1"/>
  <c r="V148" i="1"/>
  <c r="V151" i="1"/>
  <c r="V153" i="1"/>
  <c r="V147" i="1" s="1"/>
  <c r="V176" i="1"/>
  <c r="P182" i="1"/>
  <c r="Q182" i="1"/>
  <c r="R182" i="1"/>
  <c r="S182" i="1"/>
  <c r="T182" i="1"/>
  <c r="U182" i="1"/>
  <c r="V182" i="1"/>
  <c r="G5" i="1"/>
  <c r="G6" i="1"/>
  <c r="O6" i="1"/>
  <c r="G7" i="1"/>
  <c r="H7" i="1"/>
  <c r="G8" i="1"/>
  <c r="H8" i="1"/>
  <c r="G9" i="1"/>
  <c r="O9" i="1"/>
  <c r="H9" i="1" s="1"/>
  <c r="G10" i="1"/>
  <c r="H10" i="1"/>
  <c r="G11" i="1"/>
  <c r="O11" i="1"/>
  <c r="H11" i="1" s="1"/>
  <c r="G12" i="1"/>
  <c r="H12" i="1"/>
  <c r="G13" i="1"/>
  <c r="H13" i="1"/>
  <c r="G14" i="1"/>
  <c r="O14" i="1"/>
  <c r="H14" i="1" s="1"/>
  <c r="G15" i="1"/>
  <c r="H15" i="1"/>
  <c r="G16" i="1"/>
  <c r="O16" i="1"/>
  <c r="H16" i="1" s="1"/>
  <c r="G17" i="1"/>
  <c r="H17" i="1"/>
  <c r="N18" i="1"/>
  <c r="G21" i="1"/>
  <c r="O21" i="1"/>
  <c r="H21" i="1" s="1"/>
  <c r="G22" i="1"/>
  <c r="H22" i="1"/>
  <c r="G23" i="1"/>
  <c r="H23" i="1"/>
  <c r="G24" i="1"/>
  <c r="H24" i="1"/>
  <c r="G25" i="1"/>
  <c r="H25" i="1"/>
  <c r="G26" i="1"/>
  <c r="H26" i="1"/>
  <c r="B27" i="1"/>
  <c r="B20" i="1" s="1"/>
  <c r="B19" i="1" s="1"/>
  <c r="B18" i="1" s="1"/>
  <c r="C27" i="1"/>
  <c r="C20" i="1" s="1"/>
  <c r="C19" i="1" s="1"/>
  <c r="C18" i="1" s="1"/>
  <c r="D27" i="1"/>
  <c r="D20" i="1" s="1"/>
  <c r="D19" i="1" s="1"/>
  <c r="D18" i="1" s="1"/>
  <c r="E27" i="1"/>
  <c r="E20" i="1" s="1"/>
  <c r="E19" i="1" s="1"/>
  <c r="E18" i="1" s="1"/>
  <c r="F27" i="1"/>
  <c r="F20" i="1" s="1"/>
  <c r="F19" i="1" s="1"/>
  <c r="F18" i="1" s="1"/>
  <c r="I27" i="1"/>
  <c r="I20" i="1" s="1"/>
  <c r="I19" i="1" s="1"/>
  <c r="I18" i="1" s="1"/>
  <c r="J27" i="1"/>
  <c r="J20" i="1" s="1"/>
  <c r="J19" i="1" s="1"/>
  <c r="J18" i="1" s="1"/>
  <c r="K27" i="1"/>
  <c r="K20" i="1" s="1"/>
  <c r="K19" i="1" s="1"/>
  <c r="K18" i="1" s="1"/>
  <c r="L27" i="1"/>
  <c r="L20" i="1" s="1"/>
  <c r="L19" i="1" s="1"/>
  <c r="L18" i="1" s="1"/>
  <c r="M27" i="1"/>
  <c r="M20" i="1" s="1"/>
  <c r="M19" i="1" s="1"/>
  <c r="M18" i="1" s="1"/>
  <c r="O27" i="1"/>
  <c r="G28" i="1"/>
  <c r="G27" i="1" s="1"/>
  <c r="G20" i="1" s="1"/>
  <c r="G19" i="1" s="1"/>
  <c r="H28" i="1"/>
  <c r="G29" i="1"/>
  <c r="O29" i="1"/>
  <c r="H29" i="1" s="1"/>
  <c r="G30" i="1"/>
  <c r="H30" i="1"/>
  <c r="G31" i="1"/>
  <c r="H31" i="1"/>
  <c r="G32" i="1"/>
  <c r="O32" i="1"/>
  <c r="H32" i="1" s="1"/>
  <c r="G33" i="1"/>
  <c r="H33" i="1"/>
  <c r="G34" i="1"/>
  <c r="H34" i="1"/>
  <c r="G35" i="1"/>
  <c r="H35" i="1"/>
  <c r="G36" i="1"/>
  <c r="H36" i="1"/>
  <c r="O36" i="1"/>
  <c r="G37" i="1"/>
  <c r="H37" i="1"/>
  <c r="G38" i="1"/>
  <c r="H38" i="1"/>
  <c r="G39" i="1"/>
  <c r="O39" i="1"/>
  <c r="H39" i="1" s="1"/>
  <c r="G40" i="1"/>
  <c r="H40" i="1"/>
  <c r="G41" i="1"/>
  <c r="O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O49" i="1"/>
  <c r="G50" i="1"/>
  <c r="H50" i="1"/>
  <c r="G51" i="1"/>
  <c r="H51" i="1"/>
  <c r="G52" i="1"/>
  <c r="H52" i="1"/>
  <c r="G53" i="1"/>
  <c r="H53" i="1"/>
  <c r="G54" i="1"/>
  <c r="G55" i="1"/>
  <c r="O55" i="1"/>
  <c r="G56" i="1"/>
  <c r="H56" i="1"/>
  <c r="G57" i="1"/>
  <c r="H57" i="1"/>
  <c r="G58" i="1"/>
  <c r="H58" i="1"/>
  <c r="G59" i="1"/>
  <c r="H59" i="1"/>
  <c r="G60" i="1"/>
  <c r="H60" i="1"/>
  <c r="G61" i="1"/>
  <c r="O61" i="1"/>
  <c r="H61" i="1"/>
  <c r="G62" i="1"/>
  <c r="H62" i="1"/>
  <c r="H63" i="1"/>
  <c r="G64" i="1"/>
  <c r="H64" i="1"/>
  <c r="G65" i="1"/>
  <c r="G66" i="1"/>
  <c r="O66" i="1"/>
  <c r="H66" i="1" s="1"/>
  <c r="G67" i="1"/>
  <c r="H67" i="1"/>
  <c r="G68" i="1"/>
  <c r="H68" i="1"/>
  <c r="G69" i="1"/>
  <c r="H69" i="1"/>
  <c r="G70" i="1"/>
  <c r="H70" i="1"/>
  <c r="G71" i="1"/>
  <c r="H71" i="1"/>
  <c r="G72" i="1"/>
  <c r="G73" i="1"/>
  <c r="O73" i="1"/>
  <c r="G74" i="1"/>
  <c r="H74" i="1"/>
  <c r="G75" i="1"/>
  <c r="H75" i="1"/>
  <c r="G76" i="1"/>
  <c r="H76" i="1"/>
  <c r="G77" i="1"/>
  <c r="O77" i="1"/>
  <c r="H77" i="1" s="1"/>
  <c r="G78" i="1"/>
  <c r="H78" i="1"/>
  <c r="G79" i="1"/>
  <c r="H79" i="1"/>
  <c r="G80" i="1"/>
  <c r="H80" i="1"/>
  <c r="G81" i="1"/>
  <c r="H81" i="1"/>
  <c r="G82" i="1"/>
  <c r="O82" i="1"/>
  <c r="H82" i="1" s="1"/>
  <c r="G83" i="1"/>
  <c r="H83" i="1"/>
  <c r="G84" i="1"/>
  <c r="O84" i="1"/>
  <c r="H84" i="1" s="1"/>
  <c r="G85" i="1"/>
  <c r="H85" i="1"/>
  <c r="G86" i="1"/>
  <c r="H86" i="1"/>
  <c r="G87" i="1"/>
  <c r="H87" i="1"/>
  <c r="G88" i="1"/>
  <c r="H88" i="1"/>
  <c r="G89" i="1"/>
  <c r="H89" i="1"/>
  <c r="G90" i="1"/>
  <c r="O90" i="1"/>
  <c r="H90" i="1" s="1"/>
  <c r="G91" i="1"/>
  <c r="H91" i="1"/>
  <c r="G92" i="1"/>
  <c r="G93" i="1"/>
  <c r="O93" i="1"/>
  <c r="H93" i="1" s="1"/>
  <c r="G94" i="1"/>
  <c r="H94" i="1"/>
  <c r="G95" i="1"/>
  <c r="H95" i="1"/>
  <c r="G96" i="1"/>
  <c r="H96" i="1"/>
  <c r="G97" i="1"/>
  <c r="O97" i="1"/>
  <c r="H97" i="1" s="1"/>
  <c r="G98" i="1"/>
  <c r="H98" i="1"/>
  <c r="G99" i="1"/>
  <c r="H99" i="1"/>
  <c r="G100" i="1"/>
  <c r="H100" i="1"/>
  <c r="G101" i="1"/>
  <c r="H101" i="1"/>
  <c r="G102" i="1"/>
  <c r="G103" i="1"/>
  <c r="H103" i="1"/>
  <c r="G104" i="1"/>
  <c r="H104" i="1"/>
  <c r="G105" i="1"/>
  <c r="H105" i="1"/>
  <c r="G106" i="1"/>
  <c r="H106" i="1"/>
  <c r="G107" i="1"/>
  <c r="H107" i="1"/>
  <c r="G108" i="1"/>
  <c r="O108" i="1"/>
  <c r="H108" i="1" s="1"/>
  <c r="G109" i="1"/>
  <c r="H109" i="1"/>
  <c r="G110" i="1"/>
  <c r="H110" i="1"/>
  <c r="G111" i="1"/>
  <c r="O111" i="1"/>
  <c r="H111" i="1" s="1"/>
  <c r="G112" i="1"/>
  <c r="H112" i="1"/>
  <c r="G113" i="1"/>
  <c r="H113" i="1"/>
  <c r="G114" i="1"/>
  <c r="H114" i="1"/>
  <c r="G116" i="1"/>
  <c r="H116" i="1"/>
  <c r="O116" i="1"/>
  <c r="G117" i="1"/>
  <c r="H117" i="1"/>
  <c r="G118" i="1"/>
  <c r="H118" i="1"/>
  <c r="G119" i="1"/>
  <c r="H119" i="1"/>
  <c r="G120" i="1"/>
  <c r="O120" i="1"/>
  <c r="H120" i="1" s="1"/>
  <c r="G121" i="1"/>
  <c r="H121" i="1"/>
  <c r="G122" i="1"/>
  <c r="H122" i="1"/>
  <c r="G123" i="1"/>
  <c r="H123" i="1"/>
  <c r="G124" i="1"/>
  <c r="H124" i="1"/>
  <c r="O125" i="1"/>
  <c r="G126" i="1"/>
  <c r="H126" i="1"/>
  <c r="B127" i="1"/>
  <c r="B125" i="1" s="1"/>
  <c r="C127" i="1"/>
  <c r="C125" i="1" s="1"/>
  <c r="D127" i="1"/>
  <c r="D125" i="1" s="1"/>
  <c r="E127" i="1"/>
  <c r="E125" i="1" s="1"/>
  <c r="F127" i="1"/>
  <c r="F125" i="1" s="1"/>
  <c r="I127" i="1"/>
  <c r="I125" i="1" s="1"/>
  <c r="J127" i="1"/>
  <c r="J125" i="1" s="1"/>
  <c r="J115" i="1" s="1"/>
  <c r="K127" i="1"/>
  <c r="K125" i="1" s="1"/>
  <c r="K115" i="1" s="1"/>
  <c r="L127" i="1"/>
  <c r="L125" i="1" s="1"/>
  <c r="M127" i="1"/>
  <c r="M125" i="1" s="1"/>
  <c r="G128" i="1"/>
  <c r="G127" i="1" s="1"/>
  <c r="H128" i="1"/>
  <c r="G129" i="1"/>
  <c r="H129" i="1"/>
  <c r="B130" i="1"/>
  <c r="C130" i="1"/>
  <c r="D130" i="1"/>
  <c r="E130" i="1"/>
  <c r="F130" i="1"/>
  <c r="I130" i="1"/>
  <c r="J130" i="1"/>
  <c r="K130" i="1"/>
  <c r="L130" i="1"/>
  <c r="M130" i="1"/>
  <c r="O130" i="1"/>
  <c r="H130" i="1" s="1"/>
  <c r="G131" i="1"/>
  <c r="H131" i="1"/>
  <c r="G132" i="1"/>
  <c r="H132" i="1"/>
  <c r="G133" i="1"/>
  <c r="H133" i="1"/>
  <c r="G134" i="1"/>
  <c r="H134" i="1"/>
  <c r="G135" i="1"/>
  <c r="H135" i="1"/>
  <c r="G136" i="1"/>
  <c r="H136" i="1"/>
  <c r="G137" i="1"/>
  <c r="H137" i="1"/>
  <c r="G138" i="1"/>
  <c r="H138" i="1"/>
  <c r="G139" i="1"/>
  <c r="O139" i="1"/>
  <c r="H139" i="1" s="1"/>
  <c r="G140" i="1"/>
  <c r="H140" i="1"/>
  <c r="G141" i="1"/>
  <c r="O141" i="1"/>
  <c r="H141" i="1" s="1"/>
  <c r="G142" i="1"/>
  <c r="H142" i="1"/>
  <c r="G143" i="1"/>
  <c r="H143" i="1"/>
  <c r="G144" i="1"/>
  <c r="H144" i="1"/>
  <c r="G145" i="1"/>
  <c r="H145" i="1"/>
  <c r="G146" i="1"/>
  <c r="H146" i="1"/>
  <c r="G147" i="1"/>
  <c r="G148" i="1"/>
  <c r="O148" i="1"/>
  <c r="H148" i="1" s="1"/>
  <c r="G149" i="1"/>
  <c r="H149" i="1"/>
  <c r="G150" i="1"/>
  <c r="H150" i="1"/>
  <c r="G151" i="1"/>
  <c r="O151" i="1"/>
  <c r="H151" i="1"/>
  <c r="G152" i="1"/>
  <c r="H152" i="1"/>
  <c r="G153" i="1"/>
  <c r="O153" i="1"/>
  <c r="H153" i="1" s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O176" i="1"/>
  <c r="H176" i="1" s="1"/>
  <c r="G177" i="1"/>
  <c r="H177" i="1"/>
  <c r="G178" i="1"/>
  <c r="H178" i="1"/>
  <c r="G179" i="1"/>
  <c r="H179" i="1"/>
  <c r="G180" i="1"/>
  <c r="H180" i="1"/>
  <c r="G181" i="1"/>
  <c r="H181" i="1"/>
  <c r="B182" i="1"/>
  <c r="C182" i="1"/>
  <c r="D182" i="1"/>
  <c r="E182" i="1"/>
  <c r="F182" i="1"/>
  <c r="I182" i="1"/>
  <c r="J182" i="1"/>
  <c r="K182" i="1"/>
  <c r="L182" i="1"/>
  <c r="M182" i="1"/>
  <c r="O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8" i="1"/>
  <c r="H198" i="1"/>
  <c r="G199" i="1"/>
  <c r="H199" i="1"/>
  <c r="G200" i="1"/>
  <c r="H200" i="1"/>
  <c r="G201" i="1"/>
  <c r="H201" i="1"/>
  <c r="G202" i="1"/>
  <c r="V202" i="1" l="1"/>
  <c r="V115" i="1"/>
  <c r="G182" i="1"/>
  <c r="G130" i="1"/>
  <c r="C115" i="1"/>
  <c r="O54" i="1"/>
  <c r="L115" i="1"/>
  <c r="B115" i="1"/>
  <c r="H55" i="1"/>
  <c r="G18" i="1"/>
  <c r="I115" i="1"/>
  <c r="O115" i="1"/>
  <c r="H115" i="1" s="1"/>
  <c r="O92" i="1"/>
  <c r="O65" i="1"/>
  <c r="H65" i="1" s="1"/>
  <c r="O20" i="1"/>
  <c r="O19" i="1" s="1"/>
  <c r="O18" i="1" s="1"/>
  <c r="O147" i="1"/>
  <c r="H147" i="1" s="1"/>
  <c r="E115" i="1"/>
  <c r="D115" i="1"/>
  <c r="F115" i="1"/>
  <c r="M115" i="1"/>
  <c r="O5" i="1"/>
  <c r="G125" i="1"/>
  <c r="H54" i="1"/>
  <c r="H5" i="1"/>
  <c r="H92" i="1"/>
  <c r="H125" i="1"/>
  <c r="H20" i="1"/>
  <c r="H73" i="1"/>
  <c r="H27" i="1"/>
  <c r="H127" i="1"/>
  <c r="H6" i="1"/>
  <c r="O72" i="1"/>
  <c r="O202" i="1" s="1"/>
  <c r="H102" i="1"/>
  <c r="G115" i="1" l="1"/>
  <c r="H72" i="1"/>
  <c r="H19" i="1"/>
  <c r="H18" i="1" l="1"/>
  <c r="H202" i="1"/>
</calcChain>
</file>

<file path=xl/sharedStrings.xml><?xml version="1.0" encoding="utf-8"?>
<sst xmlns="http://schemas.openxmlformats.org/spreadsheetml/2006/main" count="237" uniqueCount="200">
  <si>
    <r>
      <t>Table 3.4b- Convicted offences</t>
    </r>
    <r>
      <rPr>
        <b/>
        <vertAlign val="superscript"/>
        <sz val="12"/>
        <rFont val="Times New Roman"/>
        <family val="1"/>
        <charset val="1"/>
      </rPr>
      <t>1</t>
    </r>
    <r>
      <rPr>
        <b/>
        <sz val="12"/>
        <rFont val="Times New Roman"/>
        <family val="1"/>
        <charset val="1"/>
      </rPr>
      <t xml:space="preserve"> according to United Nations classification (latest) of crime for statistical purposes, Island of Mauritius, Island of Rodrigues &amp; Republic of Mauritius, 2014 - 2020</t>
    </r>
  </si>
  <si>
    <t>Back to Contents</t>
  </si>
  <si>
    <t>Island of Mauritius</t>
  </si>
  <si>
    <t>Island of Rodrigues</t>
  </si>
  <si>
    <t>Republic of Mauritius</t>
  </si>
  <si>
    <t>Offences</t>
  </si>
  <si>
    <t>Acts leading to death or intending to cause death</t>
  </si>
  <si>
    <t>Intentional homicide</t>
  </si>
  <si>
    <t xml:space="preserve">Murder </t>
  </si>
  <si>
    <t>Manslaughter</t>
  </si>
  <si>
    <t>Attempted intentional homicide</t>
  </si>
  <si>
    <t>Attempted murder</t>
  </si>
  <si>
    <t>Non-intentional homicide</t>
  </si>
  <si>
    <t>Wounds &amp; blows causing death without intention to kill</t>
  </si>
  <si>
    <t>Involuntary homicide</t>
  </si>
  <si>
    <t>Illegal feticide</t>
  </si>
  <si>
    <t>Abortion</t>
  </si>
  <si>
    <t>Other acts leading to death or intending to cause death</t>
  </si>
  <si>
    <t>Arson causing death</t>
  </si>
  <si>
    <t>Acts causing harm or intending to cause harm to the person</t>
  </si>
  <si>
    <t>Assaults and threats</t>
  </si>
  <si>
    <t>Assault</t>
  </si>
  <si>
    <t>Serious assault</t>
  </si>
  <si>
    <t>Assaults causing loss of eye and limbs</t>
  </si>
  <si>
    <t>Assault causing sickness or incapacity for personal labour for &gt; 20 days</t>
  </si>
  <si>
    <t>Assault against an agent of Civil Authority</t>
  </si>
  <si>
    <t>Assault with corrosive substance</t>
  </si>
  <si>
    <t>Assault with premeditation</t>
  </si>
  <si>
    <t>Minor assault</t>
  </si>
  <si>
    <t>Simple Assaults/Wounds and blows</t>
  </si>
  <si>
    <t>Other assaults or threats</t>
  </si>
  <si>
    <t xml:space="preserve"> Assault OTHER</t>
  </si>
  <si>
    <t>Threatening in verbally/writing</t>
  </si>
  <si>
    <t>Acts against liberty</t>
  </si>
  <si>
    <t>Sequestration/kidnapping</t>
  </si>
  <si>
    <t>Child Protection Act (CPA)</t>
  </si>
  <si>
    <t xml:space="preserve">Abducting Child  </t>
  </si>
  <si>
    <t>Trafficking in persons</t>
  </si>
  <si>
    <t>Child trafficking</t>
  </si>
  <si>
    <t>Coercion</t>
  </si>
  <si>
    <t>Extortion</t>
  </si>
  <si>
    <t>Negligence</t>
  </si>
  <si>
    <t>Involuntary wounds &amp; blows</t>
  </si>
  <si>
    <t>Traffic offences under Road Traffic Act</t>
  </si>
  <si>
    <t>Driving without due care and attention &amp; dangerous driving</t>
  </si>
  <si>
    <t>Making use of cellular phone whilst driving</t>
  </si>
  <si>
    <t xml:space="preserve">Child ill-treatment </t>
  </si>
  <si>
    <t>Abandonment of Child</t>
  </si>
  <si>
    <t>Dangerous acts</t>
  </si>
  <si>
    <t>Offences under The Food Act</t>
  </si>
  <si>
    <t>Administering Noxious Subst.</t>
  </si>
  <si>
    <r>
      <t xml:space="preserve">Driving motor vehicle with alcohol concentration above prescribed limit </t>
    </r>
    <r>
      <rPr>
        <vertAlign val="superscript"/>
        <sz val="10"/>
        <rFont val="Times New Roman"/>
        <family val="1"/>
        <charset val="1"/>
      </rPr>
      <t>2</t>
    </r>
  </si>
  <si>
    <t>Injurious acts of a sexual nature</t>
  </si>
  <si>
    <t>Sexual violence</t>
  </si>
  <si>
    <t>Rape</t>
  </si>
  <si>
    <t>Sodomy</t>
  </si>
  <si>
    <t>Attempt upon chastity</t>
  </si>
  <si>
    <t>Sexual intercourse with minor under 16; with handicapped person; with specified person</t>
  </si>
  <si>
    <t>Incest (Sexual intercourse with specified person)</t>
  </si>
  <si>
    <t>Sexual exploitation</t>
  </si>
  <si>
    <t>Procuring, enticing and exploiting a person</t>
  </si>
  <si>
    <t>Causing child to be sexually abused; accessing to a brothel;and engaging in prostitution</t>
  </si>
  <si>
    <t xml:space="preserve">NA  </t>
  </si>
  <si>
    <t>Acts against property involving violence or threat against a person</t>
  </si>
  <si>
    <t>Robbery</t>
  </si>
  <si>
    <t>Larceny on public road</t>
  </si>
  <si>
    <t xml:space="preserve">Larceny with violence by night breaking </t>
  </si>
  <si>
    <t>Larceny armed with offensive weapon</t>
  </si>
  <si>
    <t>Larceny with aggravating circumstances/violence upon minors/handicapped persons</t>
  </si>
  <si>
    <t>Larceny by two or more individuals</t>
  </si>
  <si>
    <t>Acts against property only</t>
  </si>
  <si>
    <t>Burglary</t>
  </si>
  <si>
    <t>Larceny by night breaking</t>
  </si>
  <si>
    <t>Larceny (day) breaking</t>
  </si>
  <si>
    <t>Larceny scaling</t>
  </si>
  <si>
    <t>Theft</t>
  </si>
  <si>
    <t>Attempt at larceny</t>
  </si>
  <si>
    <t>Larceny of motor vehicles</t>
  </si>
  <si>
    <t>Larceny by servant or any person in receipt of wages</t>
  </si>
  <si>
    <t>Other simple larcenies</t>
  </si>
  <si>
    <t>Intellectual property offences</t>
  </si>
  <si>
    <t>Breach of Copyright Act</t>
  </si>
  <si>
    <t>Property damage</t>
  </si>
  <si>
    <t>Damaging public property, private enterprise or vehicle</t>
  </si>
  <si>
    <t>Damaging property by band</t>
  </si>
  <si>
    <t>Damaging goods, chattel and enclosure</t>
  </si>
  <si>
    <t>Damaging motor vehicles</t>
  </si>
  <si>
    <t>Arson</t>
  </si>
  <si>
    <t xml:space="preserve">Acts involving controlled drugs or other psychoactive substances </t>
  </si>
  <si>
    <t>Drug offences</t>
  </si>
  <si>
    <t>Acts involving fraud, deception or corruption</t>
  </si>
  <si>
    <t>Fraud</t>
  </si>
  <si>
    <t>Issuing cheque without provision</t>
  </si>
  <si>
    <t>Swindling</t>
  </si>
  <si>
    <t>Impersonation</t>
  </si>
  <si>
    <t>Forgery/counterfeiting</t>
  </si>
  <si>
    <t>Forgery of passport/making use of forged passport</t>
  </si>
  <si>
    <t>Making use of forged document</t>
  </si>
  <si>
    <t xml:space="preserve">Counterfeiting bank notes/possession/uttering of counterfeit bank notes </t>
  </si>
  <si>
    <t>Forgery</t>
  </si>
  <si>
    <t>Corruption</t>
  </si>
  <si>
    <t>Embezzlement (simple)</t>
  </si>
  <si>
    <t>Offences under Prevention of Corruption Act (POCA)</t>
  </si>
  <si>
    <t>Bribery by Public Official</t>
  </si>
  <si>
    <t>Bribery of Public Official</t>
  </si>
  <si>
    <t>Other offences under POCA</t>
  </si>
  <si>
    <t>Acts involving the proceeds of crime</t>
  </si>
  <si>
    <t>Receiving and Possession of stolen property</t>
  </si>
  <si>
    <t>Money laundering</t>
  </si>
  <si>
    <t>Other acts involving fraud, deception or corruption</t>
  </si>
  <si>
    <t>Demanding money or property by threat of false accusation</t>
  </si>
  <si>
    <t>Usurping public function</t>
  </si>
  <si>
    <t>Fraud and dishonesty other</t>
  </si>
  <si>
    <t>Acts against public order, authority and provisions of the State</t>
  </si>
  <si>
    <t>Acts against public order behavioural standards</t>
  </si>
  <si>
    <t>Taking part in a riot/an unlawful assembly</t>
  </si>
  <si>
    <t>Rogue and vagabond</t>
  </si>
  <si>
    <t>Drinking alcohol in a public place</t>
  </si>
  <si>
    <t>Acts against public order sexual standards</t>
  </si>
  <si>
    <t>Sexual offences other (e.g dealing in obscene matter)</t>
  </si>
  <si>
    <t>Bestiality</t>
  </si>
  <si>
    <t>Sollicits/importunes another person for immoral purpose</t>
  </si>
  <si>
    <t>Indecent act in public</t>
  </si>
  <si>
    <t>Acts contrary to public revenue or regulatory provisions</t>
  </si>
  <si>
    <t>Offences under Gambling Regulatory Authority Act</t>
  </si>
  <si>
    <t>Revenue offences</t>
  </si>
  <si>
    <t>Other offences under Customs and Excise Act</t>
  </si>
  <si>
    <t>Other Revenue offences</t>
  </si>
  <si>
    <t>Acts against the justice system</t>
  </si>
  <si>
    <t>Swearing false affidavit</t>
  </si>
  <si>
    <t>Giving false evidence</t>
  </si>
  <si>
    <t>Perjury</t>
  </si>
  <si>
    <t>Failing to pay alimony</t>
  </si>
  <si>
    <t>Conspiracy</t>
  </si>
  <si>
    <t>Aiding &amp; abetting in the commission of a crime</t>
  </si>
  <si>
    <t>Breach of condition attached to release on bail</t>
  </si>
  <si>
    <t xml:space="preserve">Domestic Violence Act (Protection from) including Breach of Protection Order </t>
  </si>
  <si>
    <t>Acts related to democratic elections</t>
  </si>
  <si>
    <t>Offences under Representation of People Act</t>
  </si>
  <si>
    <t>Acts contrary to labour law</t>
  </si>
  <si>
    <t>Offences under the Employment Relation's Act</t>
  </si>
  <si>
    <t>Offences under the Labour Act</t>
  </si>
  <si>
    <t>Offences under the Occupational Safety &amp; Health Act</t>
  </si>
  <si>
    <t>Offences under the Workmen's Compensation Act</t>
  </si>
  <si>
    <r>
      <t xml:space="preserve">Criminal offences in the Industrial Court </t>
    </r>
    <r>
      <rPr>
        <b/>
        <u/>
        <sz val="10"/>
        <rFont val="Times New Roman"/>
        <family val="1"/>
        <charset val="1"/>
      </rPr>
      <t>NOT ELSEWHERE CLASSIFIED</t>
    </r>
  </si>
  <si>
    <t>Acts against public safety and state security</t>
  </si>
  <si>
    <t>Acts involving weapons, explosives and other destructive materials</t>
  </si>
  <si>
    <t>Bearing Offensive Weapon</t>
  </si>
  <si>
    <t>Offences against the Firearms Act</t>
  </si>
  <si>
    <t>Acts against computer systems</t>
  </si>
  <si>
    <t>Computer misuse and Cybercrime Act</t>
  </si>
  <si>
    <t>Non-injurious traffic violations</t>
  </si>
  <si>
    <r>
      <t xml:space="preserve">Traffic offences under Road Traffic Act </t>
    </r>
    <r>
      <rPr>
        <i/>
        <vertAlign val="superscript"/>
        <sz val="10"/>
        <rFont val="Times New Roman"/>
        <family val="1"/>
        <charset val="1"/>
      </rPr>
      <t>3</t>
    </r>
  </si>
  <si>
    <t>Failing to wear seat belt whilst driving</t>
  </si>
  <si>
    <t>Failing to wear or securely fasten crash helmet</t>
  </si>
  <si>
    <t>Failing to submit to a breath/urine/blood test</t>
  </si>
  <si>
    <t>Exceeding speed limit</t>
  </si>
  <si>
    <t>Unlicenced motor vehicle (MV)</t>
  </si>
  <si>
    <t>Not affixed: motor vehicle licence/insurance vignette/certificate of fitness &amp; insurance, etc.</t>
  </si>
  <si>
    <t>Failing to produce on demand/within delay: driving licence or its photocopy/agreed statement of facts/certificate of fitness/insurance/registration,etc.</t>
  </si>
  <si>
    <t>VEHICLE related traffic offences (inefficient silencer, worn out tyre, allowing oil to drop, no mirror, no horn, no brake, no lamps/lights, etc.)</t>
  </si>
  <si>
    <t>Failing to comply with traffic sign</t>
  </si>
  <si>
    <t>Driving in wrong direction/on wrong side/on prohibited road/in No Entry, failing to keep right/left, etc.</t>
  </si>
  <si>
    <t>Driving without licence</t>
  </si>
  <si>
    <t>Driving under disqualification</t>
  </si>
  <si>
    <t>Uninsured MV/inoperative insurance policy</t>
  </si>
  <si>
    <t>Breach of condition attached to provisional licence/carriers licence/No letter 'L'</t>
  </si>
  <si>
    <t>Expired certificate of fitness/insurance</t>
  </si>
  <si>
    <t>Failing to wear high visibility clothing</t>
  </si>
  <si>
    <t>Failing to comply with police signal</t>
  </si>
  <si>
    <t>OVERTAKING related traffic offences</t>
  </si>
  <si>
    <t>PARKING related traffic offences</t>
  </si>
  <si>
    <t>Taking motor vehicle without owner's consent</t>
  </si>
  <si>
    <r>
      <t xml:space="preserve">Traffic offences </t>
    </r>
    <r>
      <rPr>
        <vertAlign val="superscript"/>
        <sz val="10"/>
        <rFont val="Times New Roman"/>
        <family val="1"/>
        <charset val="1"/>
      </rPr>
      <t>4</t>
    </r>
    <r>
      <rPr>
        <sz val="10"/>
        <rFont val="Times New Roman"/>
        <family val="1"/>
        <charset val="1"/>
      </rPr>
      <t xml:space="preserve"> OTHER (including bicycle contraventions)</t>
    </r>
  </si>
  <si>
    <t>Acts against the natural environment</t>
  </si>
  <si>
    <t>Offences against Environment</t>
  </si>
  <si>
    <t>Environment Protection Act (breach of)</t>
  </si>
  <si>
    <t xml:space="preserve">Offences under the Fisheries and Marine Resources Act </t>
  </si>
  <si>
    <t>Offences under The Wild Life and National Parks Act</t>
  </si>
  <si>
    <t>Offences under Forest and Reserve Act</t>
  </si>
  <si>
    <t>Other criminal acts not elsewhere classified</t>
  </si>
  <si>
    <t>Offence under the Public Officers' Protection Act /molesting /obstructing/outrage against a Public Officer</t>
  </si>
  <si>
    <t>Building Act (construction, extension, demolition, development of land, etc., without permit)</t>
  </si>
  <si>
    <t>Offences under the Local Govt. Act</t>
  </si>
  <si>
    <t>Found in a place of amusement during prohibited hours</t>
  </si>
  <si>
    <t>Breach of Information and Communication Technology Act</t>
  </si>
  <si>
    <t>Illegal slaughtering and other offences under The Meat Act</t>
  </si>
  <si>
    <t xml:space="preserve">Pleasure craft related offences                             </t>
  </si>
  <si>
    <t>Insult (verbally &amp; in writing)</t>
  </si>
  <si>
    <t>Allowing animals to stray/failing to register dogs</t>
  </si>
  <si>
    <t>Using for the purpose of trade any unassized instrument, weight and measures</t>
  </si>
  <si>
    <t>Disturbance</t>
  </si>
  <si>
    <t>Trading/exercising without licence (excluding Local Government licences)</t>
  </si>
  <si>
    <t>Obstructing/exposing articles on pavement/trading in prohibited area</t>
  </si>
  <si>
    <t>Lighting a fire in an unauthorized place/on street</t>
  </si>
  <si>
    <t xml:space="preserve">Other offences under Child Protection Act </t>
  </si>
  <si>
    <t>Offences under the Consumer Protection Act</t>
  </si>
  <si>
    <t xml:space="preserve">Contraventions not otherwise classified </t>
  </si>
  <si>
    <t>All other offences (under Misdemeanour)-Misdemeanour not otherwise classified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</si>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</sst>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\ \ "/>
    <numFmt numFmtId="165" formatCode="#,##0&quot;  &quot;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  <charset val="1"/>
    </font>
    <font>
      <b/>
      <vertAlign val="superscript"/>
      <sz val="12"/>
      <name val="Times New Roman"/>
      <family val="1"/>
      <charset val="1"/>
    </font>
    <font>
      <b/>
      <sz val="10"/>
      <name val="Times New Roman"/>
      <family val="1"/>
      <charset val="1"/>
    </font>
    <font>
      <u/>
      <sz val="10"/>
      <color theme="10"/>
      <name val="Arial"/>
      <family val="2"/>
    </font>
    <font>
      <sz val="10"/>
      <name val="Times New Roman"/>
      <family val="1"/>
      <charset val="1"/>
    </font>
    <font>
      <b/>
      <sz val="9"/>
      <name val="Times New Roman"/>
      <family val="1"/>
      <charset val="1"/>
    </font>
    <font>
      <b/>
      <i/>
      <sz val="10"/>
      <name val="Times New Roman"/>
      <family val="1"/>
      <charset val="1"/>
    </font>
    <font>
      <b/>
      <i/>
      <u/>
      <sz val="10"/>
      <name val="Times New Roman"/>
      <family val="1"/>
      <charset val="1"/>
    </font>
    <font>
      <i/>
      <sz val="10"/>
      <name val="Times New Roman"/>
      <family val="1"/>
      <charset val="1"/>
    </font>
    <font>
      <vertAlign val="superscript"/>
      <sz val="10"/>
      <name val="Times New Roman"/>
      <family val="1"/>
      <charset val="1"/>
    </font>
    <font>
      <sz val="10"/>
      <name val="Times New Roman"/>
      <family val="1"/>
    </font>
    <font>
      <b/>
      <u/>
      <sz val="10"/>
      <name val="Times New Roman"/>
      <family val="1"/>
      <charset val="1"/>
    </font>
    <font>
      <b/>
      <i/>
      <sz val="10"/>
      <name val="Times New Roman"/>
      <family val="1"/>
    </font>
    <font>
      <i/>
      <vertAlign val="superscript"/>
      <sz val="10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1" fillId="0" borderId="0"/>
  </cellStyleXfs>
  <cellXfs count="76">
    <xf numFmtId="0" fontId="0" fillId="0" borderId="0" xfId="0"/>
    <xf numFmtId="0" fontId="2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5" fillId="0" borderId="0" xfId="2" applyFill="1" applyBorder="1" applyAlignment="1" applyProtection="1">
      <alignment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64" fontId="4" fillId="0" borderId="7" xfId="1" applyNumberFormat="1" applyFont="1" applyFill="1" applyBorder="1" applyAlignment="1">
      <alignment vertical="center"/>
    </xf>
    <xf numFmtId="164" fontId="4" fillId="0" borderId="8" xfId="1" applyNumberFormat="1" applyFont="1" applyFill="1" applyBorder="1" applyAlignment="1">
      <alignment vertical="center"/>
    </xf>
    <xf numFmtId="164" fontId="4" fillId="0" borderId="9" xfId="1" applyNumberFormat="1" applyFont="1" applyFill="1" applyBorder="1" applyAlignment="1">
      <alignment vertical="center"/>
    </xf>
    <xf numFmtId="164" fontId="4" fillId="0" borderId="10" xfId="1" applyNumberFormat="1" applyFont="1" applyFill="1" applyBorder="1" applyAlignment="1">
      <alignment vertical="center"/>
    </xf>
    <xf numFmtId="164" fontId="4" fillId="0" borderId="11" xfId="1" applyNumberFormat="1" applyFont="1" applyFill="1" applyBorder="1" applyAlignment="1">
      <alignment vertical="center"/>
    </xf>
    <xf numFmtId="0" fontId="4" fillId="5" borderId="6" xfId="1" applyFont="1" applyFill="1" applyBorder="1" applyAlignment="1">
      <alignment horizontal="left" vertical="center"/>
    </xf>
    <xf numFmtId="165" fontId="4" fillId="5" borderId="6" xfId="1" applyNumberFormat="1" applyFont="1" applyFill="1" applyBorder="1" applyAlignment="1">
      <alignment horizontal="right" vertical="center"/>
    </xf>
    <xf numFmtId="165" fontId="4" fillId="5" borderId="12" xfId="1" applyNumberFormat="1" applyFont="1" applyFill="1" applyBorder="1" applyAlignment="1">
      <alignment horizontal="right" vertical="center"/>
    </xf>
    <xf numFmtId="165" fontId="4" fillId="5" borderId="13" xfId="1" applyNumberFormat="1" applyFont="1" applyFill="1" applyBorder="1" applyAlignment="1">
      <alignment horizontal="right" vertical="center"/>
    </xf>
    <xf numFmtId="165" fontId="4" fillId="5" borderId="14" xfId="1" applyNumberFormat="1" applyFont="1" applyFill="1" applyBorder="1" applyAlignment="1">
      <alignment horizontal="right" vertical="center"/>
    </xf>
    <xf numFmtId="165" fontId="4" fillId="5" borderId="15" xfId="1" applyNumberFormat="1" applyFont="1" applyFill="1" applyBorder="1" applyAlignment="1">
      <alignment horizontal="right" vertical="center"/>
    </xf>
    <xf numFmtId="165" fontId="8" fillId="0" borderId="6" xfId="1" applyNumberFormat="1" applyFont="1" applyFill="1" applyBorder="1" applyAlignment="1">
      <alignment vertical="center"/>
    </xf>
    <xf numFmtId="165" fontId="8" fillId="0" borderId="12" xfId="1" applyNumberFormat="1" applyFont="1" applyFill="1" applyBorder="1" applyAlignment="1">
      <alignment vertical="center"/>
    </xf>
    <xf numFmtId="165" fontId="8" fillId="0" borderId="13" xfId="1" applyNumberFormat="1" applyFont="1" applyFill="1" applyBorder="1" applyAlignment="1">
      <alignment vertical="center"/>
    </xf>
    <xf numFmtId="165" fontId="8" fillId="0" borderId="14" xfId="1" applyNumberFormat="1" applyFont="1" applyFill="1" applyBorder="1" applyAlignment="1">
      <alignment vertical="center"/>
    </xf>
    <xf numFmtId="165" fontId="8" fillId="0" borderId="15" xfId="1" applyNumberFormat="1" applyFont="1" applyFill="1" applyBorder="1" applyAlignment="1">
      <alignment vertical="center"/>
    </xf>
    <xf numFmtId="165" fontId="6" fillId="0" borderId="6" xfId="1" applyNumberFormat="1" applyFont="1" applyFill="1" applyBorder="1" applyAlignment="1">
      <alignment vertical="center"/>
    </xf>
    <xf numFmtId="165" fontId="6" fillId="0" borderId="12" xfId="1" applyNumberFormat="1" applyFont="1" applyFill="1" applyBorder="1" applyAlignment="1">
      <alignment vertical="center"/>
    </xf>
    <xf numFmtId="165" fontId="6" fillId="0" borderId="13" xfId="1" applyNumberFormat="1" applyFont="1" applyFill="1" applyBorder="1" applyAlignment="1">
      <alignment vertical="center"/>
    </xf>
    <xf numFmtId="165" fontId="6" fillId="0" borderId="14" xfId="1" applyNumberFormat="1" applyFont="1" applyFill="1" applyBorder="1" applyAlignment="1">
      <alignment vertical="center"/>
    </xf>
    <xf numFmtId="165" fontId="6" fillId="0" borderId="15" xfId="1" applyNumberFormat="1" applyFont="1" applyFill="1" applyBorder="1" applyAlignment="1">
      <alignment vertical="center"/>
    </xf>
    <xf numFmtId="165" fontId="6" fillId="0" borderId="6" xfId="1" applyNumberFormat="1" applyFont="1" applyFill="1" applyBorder="1" applyAlignment="1">
      <alignment horizontal="right" vertical="center"/>
    </xf>
    <xf numFmtId="165" fontId="8" fillId="0" borderId="6" xfId="1" applyNumberFormat="1" applyFont="1" applyFill="1" applyBorder="1" applyAlignment="1">
      <alignment horizontal="right" vertical="center"/>
    </xf>
    <xf numFmtId="165" fontId="8" fillId="0" borderId="12" xfId="1" applyNumberFormat="1" applyFont="1" applyFill="1" applyBorder="1" applyAlignment="1">
      <alignment horizontal="right" vertical="center"/>
    </xf>
    <xf numFmtId="165" fontId="8" fillId="0" borderId="13" xfId="1" applyNumberFormat="1" applyFont="1" applyFill="1" applyBorder="1" applyAlignment="1">
      <alignment horizontal="right" vertical="center"/>
    </xf>
    <xf numFmtId="165" fontId="8" fillId="0" borderId="14" xfId="1" applyNumberFormat="1" applyFont="1" applyFill="1" applyBorder="1" applyAlignment="1">
      <alignment horizontal="right" vertical="center"/>
    </xf>
    <xf numFmtId="165" fontId="8" fillId="0" borderId="15" xfId="1" applyNumberFormat="1" applyFont="1" applyFill="1" applyBorder="1" applyAlignment="1">
      <alignment horizontal="right" vertical="center"/>
    </xf>
    <xf numFmtId="165" fontId="6" fillId="0" borderId="13" xfId="1" applyNumberFormat="1" applyFont="1" applyFill="1" applyBorder="1" applyAlignment="1">
      <alignment horizontal="right" vertical="center"/>
    </xf>
    <xf numFmtId="165" fontId="10" fillId="0" borderId="6" xfId="1" applyNumberFormat="1" applyFont="1" applyFill="1" applyBorder="1" applyAlignment="1">
      <alignment vertical="center"/>
    </xf>
    <xf numFmtId="165" fontId="10" fillId="0" borderId="12" xfId="1" applyNumberFormat="1" applyFont="1" applyFill="1" applyBorder="1" applyAlignment="1">
      <alignment vertical="center"/>
    </xf>
    <xf numFmtId="165" fontId="10" fillId="0" borderId="13" xfId="1" applyNumberFormat="1" applyFont="1" applyFill="1" applyBorder="1" applyAlignment="1">
      <alignment vertical="center"/>
    </xf>
    <xf numFmtId="165" fontId="10" fillId="0" borderId="14" xfId="1" applyNumberFormat="1" applyFont="1" applyFill="1" applyBorder="1" applyAlignment="1">
      <alignment vertical="center"/>
    </xf>
    <xf numFmtId="165" fontId="10" fillId="0" borderId="15" xfId="1" applyNumberFormat="1" applyFont="1" applyFill="1" applyBorder="1" applyAlignment="1">
      <alignment vertical="center"/>
    </xf>
    <xf numFmtId="165" fontId="6" fillId="0" borderId="12" xfId="1" applyNumberFormat="1" applyFont="1" applyFill="1" applyBorder="1" applyAlignment="1">
      <alignment horizontal="right" vertical="center"/>
    </xf>
    <xf numFmtId="165" fontId="12" fillId="0" borderId="13" xfId="1" applyNumberFormat="1" applyFont="1" applyFill="1" applyBorder="1" applyAlignment="1">
      <alignment vertical="center"/>
    </xf>
    <xf numFmtId="165" fontId="12" fillId="0" borderId="6" xfId="1" applyNumberFormat="1" applyFont="1" applyFill="1" applyBorder="1" applyAlignment="1">
      <alignment vertical="center"/>
    </xf>
    <xf numFmtId="165" fontId="12" fillId="0" borderId="12" xfId="1" applyNumberFormat="1" applyFont="1" applyFill="1" applyBorder="1" applyAlignment="1">
      <alignment vertical="center"/>
    </xf>
    <xf numFmtId="165" fontId="12" fillId="0" borderId="14" xfId="1" applyNumberFormat="1" applyFont="1" applyFill="1" applyBorder="1" applyAlignment="1">
      <alignment vertical="center"/>
    </xf>
    <xf numFmtId="165" fontId="12" fillId="0" borderId="15" xfId="1" applyNumberFormat="1" applyFont="1" applyFill="1" applyBorder="1" applyAlignment="1">
      <alignment vertical="center"/>
    </xf>
    <xf numFmtId="165" fontId="10" fillId="0" borderId="6" xfId="1" applyNumberFormat="1" applyFont="1" applyFill="1" applyBorder="1" applyAlignment="1">
      <alignment horizontal="right" vertical="center"/>
    </xf>
    <xf numFmtId="165" fontId="10" fillId="0" borderId="12" xfId="1" applyNumberFormat="1" applyFont="1" applyFill="1" applyBorder="1" applyAlignment="1">
      <alignment horizontal="right" vertical="center"/>
    </xf>
    <xf numFmtId="165" fontId="10" fillId="0" borderId="13" xfId="1" applyNumberFormat="1" applyFont="1" applyFill="1" applyBorder="1" applyAlignment="1">
      <alignment horizontal="right" vertical="center"/>
    </xf>
    <xf numFmtId="165" fontId="10" fillId="0" borderId="14" xfId="1" applyNumberFormat="1" applyFont="1" applyFill="1" applyBorder="1" applyAlignment="1">
      <alignment horizontal="right" vertical="center"/>
    </xf>
    <xf numFmtId="165" fontId="10" fillId="0" borderId="15" xfId="1" applyNumberFormat="1" applyFont="1" applyFill="1" applyBorder="1" applyAlignment="1">
      <alignment horizontal="right" vertical="center"/>
    </xf>
    <xf numFmtId="165" fontId="12" fillId="0" borderId="17" xfId="1" applyNumberFormat="1" applyFont="1" applyFill="1" applyBorder="1" applyAlignment="1">
      <alignment vertical="center"/>
    </xf>
    <xf numFmtId="165" fontId="8" fillId="0" borderId="17" xfId="1" applyNumberFormat="1" applyFont="1" applyFill="1" applyBorder="1" applyAlignment="1">
      <alignment vertical="center"/>
    </xf>
    <xf numFmtId="165" fontId="14" fillId="0" borderId="13" xfId="1" applyNumberFormat="1" applyFont="1" applyFill="1" applyBorder="1" applyAlignment="1">
      <alignment vertical="center"/>
    </xf>
    <xf numFmtId="165" fontId="6" fillId="0" borderId="18" xfId="1" applyNumberFormat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left" vertical="center"/>
    </xf>
    <xf numFmtId="0" fontId="7" fillId="0" borderId="0" xfId="3" applyFont="1" applyBorder="1" applyAlignment="1">
      <alignment horizontal="right" vertical="center"/>
    </xf>
    <xf numFmtId="0" fontId="4" fillId="0" borderId="0" xfId="1" applyFont="1" applyFill="1" applyBorder="1" applyAlignment="1">
      <alignment horizontal="right" vertical="center"/>
    </xf>
    <xf numFmtId="0" fontId="4" fillId="2" borderId="1" xfId="1" applyFont="1" applyFill="1" applyBorder="1" applyAlignment="1">
      <alignment vertical="center"/>
    </xf>
    <xf numFmtId="0" fontId="4" fillId="2" borderId="2" xfId="1" applyFont="1" applyFill="1" applyBorder="1" applyAlignment="1">
      <alignment vertical="center"/>
    </xf>
    <xf numFmtId="0" fontId="4" fillId="2" borderId="2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vertical="center"/>
    </xf>
    <xf numFmtId="0" fontId="4" fillId="3" borderId="2" xfId="1" applyFont="1" applyFill="1" applyBorder="1" applyAlignment="1">
      <alignment vertical="center"/>
    </xf>
    <xf numFmtId="0" fontId="4" fillId="3" borderId="4" xfId="1" applyFont="1" applyFill="1" applyBorder="1" applyAlignment="1">
      <alignment horizontal="center" vertical="center"/>
    </xf>
    <xf numFmtId="0" fontId="4" fillId="4" borderId="3" xfId="1" applyFont="1" applyFill="1" applyBorder="1" applyAlignment="1">
      <alignment vertical="center"/>
    </xf>
    <xf numFmtId="0" fontId="4" fillId="4" borderId="2" xfId="1" applyFont="1" applyFill="1" applyBorder="1" applyAlignment="1">
      <alignment vertical="center"/>
    </xf>
    <xf numFmtId="0" fontId="4" fillId="4" borderId="5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vertical="center"/>
    </xf>
    <xf numFmtId="0" fontId="8" fillId="0" borderId="6" xfId="1" applyFont="1" applyFill="1" applyBorder="1" applyAlignment="1">
      <alignment horizontal="left" vertical="center"/>
    </xf>
    <xf numFmtId="0" fontId="6" fillId="0" borderId="16" xfId="1" applyFont="1" applyFill="1" applyBorder="1" applyAlignment="1">
      <alignment horizontal="left" vertical="center"/>
    </xf>
    <xf numFmtId="0" fontId="9" fillId="0" borderId="6" xfId="1" applyFont="1" applyFill="1" applyBorder="1" applyAlignment="1">
      <alignment horizontal="left" vertical="center"/>
    </xf>
    <xf numFmtId="0" fontId="8" fillId="0" borderId="16" xfId="1" applyFont="1" applyFill="1" applyBorder="1" applyAlignment="1">
      <alignment horizontal="left" vertical="center"/>
    </xf>
    <xf numFmtId="0" fontId="10" fillId="0" borderId="16" xfId="1" applyFont="1" applyFill="1" applyBorder="1" applyAlignment="1">
      <alignment horizontal="left" vertical="center"/>
    </xf>
    <xf numFmtId="0" fontId="9" fillId="0" borderId="16" xfId="1" applyFont="1" applyFill="1" applyBorder="1" applyAlignment="1">
      <alignment horizontal="left" vertical="center"/>
    </xf>
    <xf numFmtId="0" fontId="10" fillId="0" borderId="6" xfId="1" applyFont="1" applyFill="1" applyBorder="1" applyAlignment="1">
      <alignment horizontal="left" vertical="center"/>
    </xf>
    <xf numFmtId="0" fontId="6" fillId="0" borderId="0" xfId="1" applyFont="1" applyFill="1" applyBorder="1" applyAlignment="1"/>
    <xf numFmtId="0" fontId="6" fillId="0" borderId="6" xfId="1" applyFont="1" applyFill="1" applyBorder="1" applyAlignment="1">
      <alignment horizontal="left" vertical="center"/>
    </xf>
  </cellXfs>
  <cellStyles count="4">
    <cellStyle name="Hyperlink" xfId="2" builtinId="8"/>
    <cellStyle name="Normal" xfId="0" builtinId="0"/>
    <cellStyle name="Normal 11 2" xfId="1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2"/>
  <sheetViews>
    <sheetView tabSelected="1" zoomScaleNormal="100" workbookViewId="0">
      <selection activeCell="A224" sqref="A224"/>
    </sheetView>
  </sheetViews>
  <sheetFormatPr defaultColWidth="8" defaultRowHeight="15" x14ac:dyDescent="0.25"/>
  <cols>
    <col min="1" max="1" width="56.85546875" customWidth="1"/>
  </cols>
  <sheetData>
    <row r="1" spans="1:22" ht="18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x14ac:dyDescent="0.25">
      <c r="A2" s="3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4"/>
      <c r="Q2" s="4"/>
      <c r="R2" s="55"/>
      <c r="S2" s="4"/>
      <c r="T2" s="56"/>
      <c r="U2" s="56"/>
      <c r="V2" s="56"/>
    </row>
    <row r="3" spans="1:22" x14ac:dyDescent="0.25">
      <c r="A3" s="5"/>
      <c r="B3" s="57" t="s">
        <v>2</v>
      </c>
      <c r="C3" s="58"/>
      <c r="D3" s="58"/>
      <c r="E3" s="58"/>
      <c r="F3" s="58"/>
      <c r="G3" s="58"/>
      <c r="H3" s="59"/>
      <c r="I3" s="60" t="s">
        <v>3</v>
      </c>
      <c r="J3" s="61"/>
      <c r="K3" s="61"/>
      <c r="L3" s="61"/>
      <c r="M3" s="61"/>
      <c r="N3" s="61"/>
      <c r="O3" s="62"/>
      <c r="P3" s="63" t="s">
        <v>4</v>
      </c>
      <c r="Q3" s="64"/>
      <c r="R3" s="64"/>
      <c r="S3" s="64"/>
      <c r="T3" s="64"/>
      <c r="U3" s="64"/>
      <c r="V3" s="65"/>
    </row>
    <row r="4" spans="1:22" x14ac:dyDescent="0.25">
      <c r="A4" s="66" t="s">
        <v>5</v>
      </c>
      <c r="B4" s="6">
        <v>2014</v>
      </c>
      <c r="C4" s="6">
        <v>2015</v>
      </c>
      <c r="D4" s="6">
        <v>2016</v>
      </c>
      <c r="E4" s="6">
        <v>2017</v>
      </c>
      <c r="F4" s="7">
        <v>2018</v>
      </c>
      <c r="G4" s="7">
        <v>2019</v>
      </c>
      <c r="H4" s="7">
        <v>2020</v>
      </c>
      <c r="I4" s="8">
        <v>2014</v>
      </c>
      <c r="J4" s="6">
        <v>2015</v>
      </c>
      <c r="K4" s="6">
        <v>2016</v>
      </c>
      <c r="L4" s="6">
        <v>2017</v>
      </c>
      <c r="M4" s="7">
        <v>2018</v>
      </c>
      <c r="N4" s="9">
        <v>2019</v>
      </c>
      <c r="O4" s="10">
        <v>2020</v>
      </c>
      <c r="P4" s="8">
        <v>2014</v>
      </c>
      <c r="Q4" s="6">
        <v>2015</v>
      </c>
      <c r="R4" s="6">
        <v>2016</v>
      </c>
      <c r="S4" s="6">
        <v>2017</v>
      </c>
      <c r="T4" s="6">
        <v>2018</v>
      </c>
      <c r="U4" s="6">
        <v>2019</v>
      </c>
      <c r="V4" s="6">
        <v>2020</v>
      </c>
    </row>
    <row r="5" spans="1:22" x14ac:dyDescent="0.25">
      <c r="A5" s="11" t="s">
        <v>6</v>
      </c>
      <c r="B5" s="12">
        <v>106</v>
      </c>
      <c r="C5" s="12">
        <v>85</v>
      </c>
      <c r="D5" s="12">
        <v>73</v>
      </c>
      <c r="E5" s="12">
        <v>98</v>
      </c>
      <c r="F5" s="13">
        <v>70</v>
      </c>
      <c r="G5" s="13">
        <f t="shared" ref="G5:G17" si="0">U5-N5</f>
        <v>53</v>
      </c>
      <c r="H5" s="13">
        <f t="shared" ref="H5:H17" si="1">V5-O5</f>
        <v>34</v>
      </c>
      <c r="I5" s="14">
        <v>3</v>
      </c>
      <c r="J5" s="12">
        <v>1</v>
      </c>
      <c r="K5" s="12">
        <v>5</v>
      </c>
      <c r="L5" s="12">
        <v>5</v>
      </c>
      <c r="M5" s="13">
        <v>3</v>
      </c>
      <c r="N5" s="15">
        <v>1</v>
      </c>
      <c r="O5" s="16">
        <f>SUM(O6,O9,O11,O14,O16)</f>
        <v>2</v>
      </c>
      <c r="P5" s="14">
        <v>109</v>
      </c>
      <c r="Q5" s="12">
        <v>86</v>
      </c>
      <c r="R5" s="12">
        <v>78</v>
      </c>
      <c r="S5" s="12">
        <v>103</v>
      </c>
      <c r="T5" s="12">
        <v>73</v>
      </c>
      <c r="U5" s="12">
        <v>54</v>
      </c>
      <c r="V5" s="16">
        <f>SUM(V6,V9,V11,V14,V16)</f>
        <v>36</v>
      </c>
    </row>
    <row r="6" spans="1:22" x14ac:dyDescent="0.25">
      <c r="A6" s="67" t="s">
        <v>7</v>
      </c>
      <c r="B6" s="17">
        <v>14</v>
      </c>
      <c r="C6" s="17">
        <v>17</v>
      </c>
      <c r="D6" s="17">
        <v>9</v>
      </c>
      <c r="E6" s="17">
        <v>15</v>
      </c>
      <c r="F6" s="18">
        <v>14</v>
      </c>
      <c r="G6" s="18">
        <f t="shared" si="0"/>
        <v>9</v>
      </c>
      <c r="H6" s="18">
        <f t="shared" si="1"/>
        <v>3</v>
      </c>
      <c r="I6" s="19">
        <v>0</v>
      </c>
      <c r="J6" s="17">
        <v>0</v>
      </c>
      <c r="K6" s="17">
        <v>0</v>
      </c>
      <c r="L6" s="17">
        <v>0</v>
      </c>
      <c r="M6" s="18">
        <v>0</v>
      </c>
      <c r="N6" s="20">
        <v>0</v>
      </c>
      <c r="O6" s="21">
        <f>SUM(O7:O8)</f>
        <v>0</v>
      </c>
      <c r="P6" s="19">
        <v>14</v>
      </c>
      <c r="Q6" s="17">
        <v>17</v>
      </c>
      <c r="R6" s="17">
        <v>9</v>
      </c>
      <c r="S6" s="17">
        <v>15</v>
      </c>
      <c r="T6" s="17">
        <v>14</v>
      </c>
      <c r="U6" s="17">
        <v>9</v>
      </c>
      <c r="V6" s="17">
        <f>SUM(V7:V8)</f>
        <v>3</v>
      </c>
    </row>
    <row r="7" spans="1:22" x14ac:dyDescent="0.25">
      <c r="A7" s="68" t="s">
        <v>8</v>
      </c>
      <c r="B7" s="22">
        <v>6</v>
      </c>
      <c r="C7" s="22">
        <v>4</v>
      </c>
      <c r="D7" s="22">
        <v>5</v>
      </c>
      <c r="E7" s="22">
        <v>5</v>
      </c>
      <c r="F7" s="23">
        <v>4</v>
      </c>
      <c r="G7" s="23">
        <f t="shared" si="0"/>
        <v>4</v>
      </c>
      <c r="H7" s="23">
        <f t="shared" si="1"/>
        <v>2</v>
      </c>
      <c r="I7" s="24">
        <v>0</v>
      </c>
      <c r="J7" s="22">
        <v>0</v>
      </c>
      <c r="K7" s="22">
        <v>0</v>
      </c>
      <c r="L7" s="22">
        <v>0</v>
      </c>
      <c r="M7" s="23">
        <v>0</v>
      </c>
      <c r="N7" s="25">
        <v>0</v>
      </c>
      <c r="O7" s="26">
        <v>0</v>
      </c>
      <c r="P7" s="24">
        <v>6</v>
      </c>
      <c r="Q7" s="22">
        <v>4</v>
      </c>
      <c r="R7" s="22">
        <v>5</v>
      </c>
      <c r="S7" s="22">
        <v>5</v>
      </c>
      <c r="T7" s="22">
        <v>4</v>
      </c>
      <c r="U7" s="22">
        <v>4</v>
      </c>
      <c r="V7" s="22">
        <v>2</v>
      </c>
    </row>
    <row r="8" spans="1:22" x14ac:dyDescent="0.25">
      <c r="A8" s="68" t="s">
        <v>9</v>
      </c>
      <c r="B8" s="22">
        <v>8</v>
      </c>
      <c r="C8" s="22">
        <v>13</v>
      </c>
      <c r="D8" s="22">
        <v>4</v>
      </c>
      <c r="E8" s="22">
        <v>10</v>
      </c>
      <c r="F8" s="23">
        <v>10</v>
      </c>
      <c r="G8" s="23">
        <f t="shared" si="0"/>
        <v>5</v>
      </c>
      <c r="H8" s="23">
        <f t="shared" si="1"/>
        <v>1</v>
      </c>
      <c r="I8" s="24">
        <v>0</v>
      </c>
      <c r="J8" s="22">
        <v>0</v>
      </c>
      <c r="K8" s="22">
        <v>0</v>
      </c>
      <c r="L8" s="22">
        <v>0</v>
      </c>
      <c r="M8" s="23">
        <v>0</v>
      </c>
      <c r="N8" s="25">
        <v>0</v>
      </c>
      <c r="O8" s="26">
        <v>0</v>
      </c>
      <c r="P8" s="24">
        <v>8</v>
      </c>
      <c r="Q8" s="22">
        <v>13</v>
      </c>
      <c r="R8" s="22">
        <v>4</v>
      </c>
      <c r="S8" s="22">
        <v>10</v>
      </c>
      <c r="T8" s="22">
        <v>10</v>
      </c>
      <c r="U8" s="22">
        <v>5</v>
      </c>
      <c r="V8" s="22">
        <v>1</v>
      </c>
    </row>
    <row r="9" spans="1:22" x14ac:dyDescent="0.25">
      <c r="A9" s="67" t="s">
        <v>10</v>
      </c>
      <c r="B9" s="17">
        <v>1</v>
      </c>
      <c r="C9" s="17">
        <v>0</v>
      </c>
      <c r="D9" s="17">
        <v>0</v>
      </c>
      <c r="E9" s="17">
        <v>0</v>
      </c>
      <c r="F9" s="18">
        <v>0</v>
      </c>
      <c r="G9" s="18">
        <f t="shared" si="0"/>
        <v>1</v>
      </c>
      <c r="H9" s="18">
        <f t="shared" si="1"/>
        <v>0</v>
      </c>
      <c r="I9" s="19">
        <v>0</v>
      </c>
      <c r="J9" s="17">
        <v>0</v>
      </c>
      <c r="K9" s="17">
        <v>0</v>
      </c>
      <c r="L9" s="17">
        <v>0</v>
      </c>
      <c r="M9" s="18">
        <v>0</v>
      </c>
      <c r="N9" s="20">
        <v>0</v>
      </c>
      <c r="O9" s="21">
        <f>SUM(O10)</f>
        <v>0</v>
      </c>
      <c r="P9" s="19">
        <v>1</v>
      </c>
      <c r="Q9" s="17">
        <v>0</v>
      </c>
      <c r="R9" s="17">
        <v>0</v>
      </c>
      <c r="S9" s="17">
        <v>0</v>
      </c>
      <c r="T9" s="17">
        <v>0</v>
      </c>
      <c r="U9" s="17">
        <v>1</v>
      </c>
      <c r="V9" s="17">
        <f>SUM(V10)</f>
        <v>0</v>
      </c>
    </row>
    <row r="10" spans="1:22" x14ac:dyDescent="0.25">
      <c r="A10" s="68" t="s">
        <v>11</v>
      </c>
      <c r="B10" s="22">
        <v>1</v>
      </c>
      <c r="C10" s="22">
        <v>0</v>
      </c>
      <c r="D10" s="22">
        <v>0</v>
      </c>
      <c r="E10" s="22">
        <v>0</v>
      </c>
      <c r="F10" s="23">
        <v>0</v>
      </c>
      <c r="G10" s="23">
        <f t="shared" si="0"/>
        <v>1</v>
      </c>
      <c r="H10" s="23">
        <f t="shared" si="1"/>
        <v>0</v>
      </c>
      <c r="I10" s="24">
        <v>0</v>
      </c>
      <c r="J10" s="22">
        <v>0</v>
      </c>
      <c r="K10" s="22">
        <v>0</v>
      </c>
      <c r="L10" s="22">
        <v>0</v>
      </c>
      <c r="M10" s="23">
        <v>0</v>
      </c>
      <c r="N10" s="25">
        <v>0</v>
      </c>
      <c r="O10" s="26">
        <v>0</v>
      </c>
      <c r="P10" s="24">
        <v>1</v>
      </c>
      <c r="Q10" s="27">
        <v>0</v>
      </c>
      <c r="R10" s="27">
        <v>0</v>
      </c>
      <c r="S10" s="27">
        <v>0</v>
      </c>
      <c r="T10" s="27">
        <v>0</v>
      </c>
      <c r="U10" s="27">
        <v>1</v>
      </c>
      <c r="V10" s="27">
        <v>0</v>
      </c>
    </row>
    <row r="11" spans="1:22" x14ac:dyDescent="0.25">
      <c r="A11" s="67" t="s">
        <v>12</v>
      </c>
      <c r="B11" s="17">
        <v>90</v>
      </c>
      <c r="C11" s="17">
        <v>68</v>
      </c>
      <c r="D11" s="17">
        <v>62</v>
      </c>
      <c r="E11" s="17">
        <v>83</v>
      </c>
      <c r="F11" s="18">
        <v>54</v>
      </c>
      <c r="G11" s="18">
        <f t="shared" si="0"/>
        <v>43</v>
      </c>
      <c r="H11" s="18">
        <f t="shared" si="1"/>
        <v>30</v>
      </c>
      <c r="I11" s="19">
        <v>3</v>
      </c>
      <c r="J11" s="17">
        <v>0</v>
      </c>
      <c r="K11" s="17">
        <v>4</v>
      </c>
      <c r="L11" s="17">
        <v>5</v>
      </c>
      <c r="M11" s="18">
        <v>3</v>
      </c>
      <c r="N11" s="20">
        <v>1</v>
      </c>
      <c r="O11" s="21">
        <f>SUM(O12:O13)</f>
        <v>2</v>
      </c>
      <c r="P11" s="19">
        <v>93</v>
      </c>
      <c r="Q11" s="17">
        <v>68</v>
      </c>
      <c r="R11" s="17">
        <v>66</v>
      </c>
      <c r="S11" s="17">
        <v>88</v>
      </c>
      <c r="T11" s="17">
        <v>57</v>
      </c>
      <c r="U11" s="17">
        <v>44</v>
      </c>
      <c r="V11" s="17">
        <f>SUM(V12:V13)</f>
        <v>32</v>
      </c>
    </row>
    <row r="12" spans="1:22" x14ac:dyDescent="0.25">
      <c r="A12" s="68" t="s">
        <v>13</v>
      </c>
      <c r="B12" s="22">
        <v>30</v>
      </c>
      <c r="C12" s="22">
        <v>23</v>
      </c>
      <c r="D12" s="22">
        <v>17</v>
      </c>
      <c r="E12" s="22">
        <v>25</v>
      </c>
      <c r="F12" s="23">
        <v>17</v>
      </c>
      <c r="G12" s="23">
        <f t="shared" si="0"/>
        <v>23</v>
      </c>
      <c r="H12" s="23">
        <f t="shared" si="1"/>
        <v>7</v>
      </c>
      <c r="I12" s="24">
        <v>2</v>
      </c>
      <c r="J12" s="22">
        <v>0</v>
      </c>
      <c r="K12" s="22">
        <v>1</v>
      </c>
      <c r="L12" s="22">
        <v>0</v>
      </c>
      <c r="M12" s="23">
        <v>2</v>
      </c>
      <c r="N12" s="25">
        <v>0</v>
      </c>
      <c r="O12" s="26">
        <v>2</v>
      </c>
      <c r="P12" s="24">
        <v>32</v>
      </c>
      <c r="Q12" s="22">
        <v>23</v>
      </c>
      <c r="R12" s="22">
        <v>18</v>
      </c>
      <c r="S12" s="22">
        <v>25</v>
      </c>
      <c r="T12" s="22">
        <v>19</v>
      </c>
      <c r="U12" s="22">
        <v>23</v>
      </c>
      <c r="V12" s="22">
        <v>9</v>
      </c>
    </row>
    <row r="13" spans="1:22" x14ac:dyDescent="0.25">
      <c r="A13" s="68" t="s">
        <v>14</v>
      </c>
      <c r="B13" s="22">
        <v>60</v>
      </c>
      <c r="C13" s="22">
        <v>45</v>
      </c>
      <c r="D13" s="22">
        <v>45</v>
      </c>
      <c r="E13" s="22">
        <v>58</v>
      </c>
      <c r="F13" s="23">
        <v>37</v>
      </c>
      <c r="G13" s="23">
        <f t="shared" si="0"/>
        <v>20</v>
      </c>
      <c r="H13" s="23">
        <f t="shared" si="1"/>
        <v>23</v>
      </c>
      <c r="I13" s="24">
        <v>1</v>
      </c>
      <c r="J13" s="22">
        <v>0</v>
      </c>
      <c r="K13" s="22">
        <v>3</v>
      </c>
      <c r="L13" s="22">
        <v>5</v>
      </c>
      <c r="M13" s="23">
        <v>1</v>
      </c>
      <c r="N13" s="25">
        <v>1</v>
      </c>
      <c r="O13" s="26">
        <v>0</v>
      </c>
      <c r="P13" s="24">
        <v>61</v>
      </c>
      <c r="Q13" s="22">
        <v>45</v>
      </c>
      <c r="R13" s="22">
        <v>48</v>
      </c>
      <c r="S13" s="22">
        <v>63</v>
      </c>
      <c r="T13" s="22">
        <v>38</v>
      </c>
      <c r="U13" s="22">
        <v>21</v>
      </c>
      <c r="V13" s="22">
        <v>23</v>
      </c>
    </row>
    <row r="14" spans="1:22" x14ac:dyDescent="0.25">
      <c r="A14" s="67" t="s">
        <v>15</v>
      </c>
      <c r="B14" s="17">
        <v>1</v>
      </c>
      <c r="C14" s="17">
        <v>0</v>
      </c>
      <c r="D14" s="17">
        <v>2</v>
      </c>
      <c r="E14" s="17">
        <v>0</v>
      </c>
      <c r="F14" s="18">
        <v>2</v>
      </c>
      <c r="G14" s="18">
        <f t="shared" si="0"/>
        <v>0</v>
      </c>
      <c r="H14" s="18">
        <f t="shared" si="1"/>
        <v>1</v>
      </c>
      <c r="I14" s="19">
        <v>0</v>
      </c>
      <c r="J14" s="17">
        <v>1</v>
      </c>
      <c r="K14" s="17">
        <v>1</v>
      </c>
      <c r="L14" s="17">
        <v>0</v>
      </c>
      <c r="M14" s="18">
        <v>0</v>
      </c>
      <c r="N14" s="20">
        <v>0</v>
      </c>
      <c r="O14" s="21">
        <f>SUM(O15)</f>
        <v>0</v>
      </c>
      <c r="P14" s="19">
        <v>1</v>
      </c>
      <c r="Q14" s="17">
        <v>1</v>
      </c>
      <c r="R14" s="17">
        <v>3</v>
      </c>
      <c r="S14" s="17">
        <v>0</v>
      </c>
      <c r="T14" s="17">
        <v>2</v>
      </c>
      <c r="U14" s="17">
        <v>0</v>
      </c>
      <c r="V14" s="17">
        <f>SUM(V15)</f>
        <v>1</v>
      </c>
    </row>
    <row r="15" spans="1:22" x14ac:dyDescent="0.25">
      <c r="A15" s="68" t="s">
        <v>16</v>
      </c>
      <c r="B15" s="22">
        <v>1</v>
      </c>
      <c r="C15" s="22">
        <v>0</v>
      </c>
      <c r="D15" s="22">
        <v>2</v>
      </c>
      <c r="E15" s="22">
        <v>0</v>
      </c>
      <c r="F15" s="23">
        <v>2</v>
      </c>
      <c r="G15" s="23">
        <f t="shared" si="0"/>
        <v>0</v>
      </c>
      <c r="H15" s="23">
        <f t="shared" si="1"/>
        <v>1</v>
      </c>
      <c r="I15" s="24">
        <v>0</v>
      </c>
      <c r="J15" s="22">
        <v>1</v>
      </c>
      <c r="K15" s="22">
        <v>1</v>
      </c>
      <c r="L15" s="22">
        <v>0</v>
      </c>
      <c r="M15" s="23">
        <v>0</v>
      </c>
      <c r="N15" s="25">
        <v>0</v>
      </c>
      <c r="O15" s="26">
        <v>0</v>
      </c>
      <c r="P15" s="24">
        <v>1</v>
      </c>
      <c r="Q15" s="22">
        <v>1</v>
      </c>
      <c r="R15" s="22">
        <v>3</v>
      </c>
      <c r="S15" s="22">
        <v>0</v>
      </c>
      <c r="T15" s="22">
        <v>2</v>
      </c>
      <c r="U15" s="22">
        <v>0</v>
      </c>
      <c r="V15" s="22">
        <v>1</v>
      </c>
    </row>
    <row r="16" spans="1:22" x14ac:dyDescent="0.25">
      <c r="A16" s="67" t="s">
        <v>17</v>
      </c>
      <c r="B16" s="28">
        <v>0</v>
      </c>
      <c r="C16" s="28">
        <v>0</v>
      </c>
      <c r="D16" s="28">
        <v>0</v>
      </c>
      <c r="E16" s="28">
        <v>0</v>
      </c>
      <c r="F16" s="29">
        <v>0</v>
      </c>
      <c r="G16" s="29">
        <f t="shared" si="0"/>
        <v>0</v>
      </c>
      <c r="H16" s="29">
        <f t="shared" si="1"/>
        <v>0</v>
      </c>
      <c r="I16" s="30">
        <v>0</v>
      </c>
      <c r="J16" s="28">
        <v>0</v>
      </c>
      <c r="K16" s="28">
        <v>0</v>
      </c>
      <c r="L16" s="28">
        <v>0</v>
      </c>
      <c r="M16" s="29">
        <v>0</v>
      </c>
      <c r="N16" s="31">
        <v>0</v>
      </c>
      <c r="O16" s="32">
        <f>SUM(O17)</f>
        <v>0</v>
      </c>
      <c r="P16" s="30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f>SUM(V17)</f>
        <v>0</v>
      </c>
    </row>
    <row r="17" spans="1:22" x14ac:dyDescent="0.25">
      <c r="A17" s="68" t="s">
        <v>18</v>
      </c>
      <c r="B17" s="22">
        <v>0</v>
      </c>
      <c r="C17" s="22">
        <v>0</v>
      </c>
      <c r="D17" s="22">
        <v>0</v>
      </c>
      <c r="E17" s="22">
        <v>0</v>
      </c>
      <c r="F17" s="23">
        <v>0</v>
      </c>
      <c r="G17" s="23">
        <f t="shared" si="0"/>
        <v>0</v>
      </c>
      <c r="H17" s="23">
        <f t="shared" si="1"/>
        <v>0</v>
      </c>
      <c r="I17" s="24">
        <v>0</v>
      </c>
      <c r="J17" s="22">
        <v>0</v>
      </c>
      <c r="K17" s="22">
        <v>0</v>
      </c>
      <c r="L17" s="22">
        <v>0</v>
      </c>
      <c r="M17" s="23">
        <v>0</v>
      </c>
      <c r="N17" s="25">
        <v>0</v>
      </c>
      <c r="O17" s="26">
        <v>0</v>
      </c>
      <c r="P17" s="33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</row>
    <row r="18" spans="1:22" x14ac:dyDescent="0.25">
      <c r="A18" s="11" t="s">
        <v>19</v>
      </c>
      <c r="B18" s="12">
        <f>SUM(B19,B32,B36,B39,B41,B49)</f>
        <v>9005</v>
      </c>
      <c r="C18" s="12">
        <f t="shared" ref="C18:U18" si="2">SUM(C19,C32,C36,C39,C41,C49)</f>
        <v>10218</v>
      </c>
      <c r="D18" s="12">
        <f t="shared" si="2"/>
        <v>9137</v>
      </c>
      <c r="E18" s="12">
        <f t="shared" si="2"/>
        <v>9528</v>
      </c>
      <c r="F18" s="13">
        <f t="shared" si="2"/>
        <v>8991</v>
      </c>
      <c r="G18" s="13">
        <f t="shared" si="2"/>
        <v>6545</v>
      </c>
      <c r="H18" s="13">
        <f t="shared" ref="H18:H49" si="3">V18-O18</f>
        <v>3588</v>
      </c>
      <c r="I18" s="14">
        <f t="shared" si="2"/>
        <v>198</v>
      </c>
      <c r="J18" s="12">
        <f t="shared" si="2"/>
        <v>207</v>
      </c>
      <c r="K18" s="12">
        <f t="shared" si="2"/>
        <v>194</v>
      </c>
      <c r="L18" s="12">
        <f t="shared" si="2"/>
        <v>278</v>
      </c>
      <c r="M18" s="13">
        <f t="shared" si="2"/>
        <v>254</v>
      </c>
      <c r="N18" s="15">
        <f t="shared" si="2"/>
        <v>167</v>
      </c>
      <c r="O18" s="16">
        <f>SUM(O19,O32,O36,O39,O41,O49)</f>
        <v>204</v>
      </c>
      <c r="P18" s="14">
        <f t="shared" si="2"/>
        <v>9203</v>
      </c>
      <c r="Q18" s="12">
        <f t="shared" si="2"/>
        <v>10425</v>
      </c>
      <c r="R18" s="12">
        <f t="shared" si="2"/>
        <v>9331</v>
      </c>
      <c r="S18" s="12">
        <f t="shared" si="2"/>
        <v>9806</v>
      </c>
      <c r="T18" s="12">
        <f t="shared" si="2"/>
        <v>9245</v>
      </c>
      <c r="U18" s="12">
        <f t="shared" si="2"/>
        <v>6712</v>
      </c>
      <c r="V18" s="12">
        <f>SUM(V19,V32,V36,V39,V41,V49)</f>
        <v>3792</v>
      </c>
    </row>
    <row r="19" spans="1:22" x14ac:dyDescent="0.25">
      <c r="A19" s="69" t="s">
        <v>20</v>
      </c>
      <c r="B19" s="17">
        <f>SUM(B20,B29)</f>
        <v>3042</v>
      </c>
      <c r="C19" s="17">
        <f t="shared" ref="C19:U19" si="4">SUM(C20,C29)</f>
        <v>2988</v>
      </c>
      <c r="D19" s="17">
        <f t="shared" si="4"/>
        <v>2661</v>
      </c>
      <c r="E19" s="17">
        <f t="shared" si="4"/>
        <v>2548</v>
      </c>
      <c r="F19" s="18">
        <f t="shared" si="4"/>
        <v>2102</v>
      </c>
      <c r="G19" s="18">
        <f t="shared" si="4"/>
        <v>1570</v>
      </c>
      <c r="H19" s="18">
        <f t="shared" si="3"/>
        <v>672</v>
      </c>
      <c r="I19" s="19">
        <f t="shared" si="4"/>
        <v>135</v>
      </c>
      <c r="J19" s="17">
        <f t="shared" si="4"/>
        <v>78</v>
      </c>
      <c r="K19" s="17">
        <f t="shared" si="4"/>
        <v>112</v>
      </c>
      <c r="L19" s="17">
        <f t="shared" si="4"/>
        <v>121</v>
      </c>
      <c r="M19" s="18">
        <f t="shared" si="4"/>
        <v>139</v>
      </c>
      <c r="N19" s="20">
        <v>59</v>
      </c>
      <c r="O19" s="21">
        <f>SUM(O20,O29)</f>
        <v>96</v>
      </c>
      <c r="P19" s="19">
        <f t="shared" si="4"/>
        <v>3177</v>
      </c>
      <c r="Q19" s="17">
        <f t="shared" si="4"/>
        <v>3066</v>
      </c>
      <c r="R19" s="17">
        <f t="shared" si="4"/>
        <v>2773</v>
      </c>
      <c r="S19" s="17">
        <f t="shared" si="4"/>
        <v>2669</v>
      </c>
      <c r="T19" s="17">
        <f t="shared" si="4"/>
        <v>2241</v>
      </c>
      <c r="U19" s="17">
        <f t="shared" si="4"/>
        <v>1629</v>
      </c>
      <c r="V19" s="17">
        <f>SUM(V20,V29)</f>
        <v>768</v>
      </c>
    </row>
    <row r="20" spans="1:22" x14ac:dyDescent="0.25">
      <c r="A20" s="70" t="s">
        <v>21</v>
      </c>
      <c r="B20" s="17">
        <f>SUM(B21,B27)</f>
        <v>2511</v>
      </c>
      <c r="C20" s="17">
        <f t="shared" ref="C20:U20" si="5">SUM(C21,C27)</f>
        <v>2873</v>
      </c>
      <c r="D20" s="17">
        <f t="shared" si="5"/>
        <v>2492</v>
      </c>
      <c r="E20" s="17">
        <f t="shared" si="5"/>
        <v>2357</v>
      </c>
      <c r="F20" s="18">
        <f t="shared" si="5"/>
        <v>1963</v>
      </c>
      <c r="G20" s="18">
        <f t="shared" si="5"/>
        <v>1455</v>
      </c>
      <c r="H20" s="18">
        <f t="shared" si="3"/>
        <v>572</v>
      </c>
      <c r="I20" s="19">
        <f t="shared" si="5"/>
        <v>76</v>
      </c>
      <c r="J20" s="17">
        <f t="shared" si="5"/>
        <v>72</v>
      </c>
      <c r="K20" s="17">
        <f t="shared" si="5"/>
        <v>101</v>
      </c>
      <c r="L20" s="17">
        <f t="shared" si="5"/>
        <v>117</v>
      </c>
      <c r="M20" s="18">
        <f t="shared" si="5"/>
        <v>135</v>
      </c>
      <c r="N20" s="20">
        <v>54</v>
      </c>
      <c r="O20" s="21">
        <f>SUM(O21,O27)</f>
        <v>92</v>
      </c>
      <c r="P20" s="19">
        <f t="shared" si="5"/>
        <v>2587</v>
      </c>
      <c r="Q20" s="17">
        <f t="shared" si="5"/>
        <v>2945</v>
      </c>
      <c r="R20" s="17">
        <f t="shared" si="5"/>
        <v>2593</v>
      </c>
      <c r="S20" s="17">
        <f t="shared" si="5"/>
        <v>2474</v>
      </c>
      <c r="T20" s="17">
        <f t="shared" si="5"/>
        <v>2098</v>
      </c>
      <c r="U20" s="17">
        <f t="shared" si="5"/>
        <v>1509</v>
      </c>
      <c r="V20" s="17">
        <f>SUM(V21,V27)</f>
        <v>664</v>
      </c>
    </row>
    <row r="21" spans="1:22" x14ac:dyDescent="0.25">
      <c r="A21" s="71" t="s">
        <v>22</v>
      </c>
      <c r="B21" s="34">
        <v>294</v>
      </c>
      <c r="C21" s="34">
        <v>331</v>
      </c>
      <c r="D21" s="34">
        <v>304</v>
      </c>
      <c r="E21" s="34">
        <v>245</v>
      </c>
      <c r="F21" s="35">
        <v>234</v>
      </c>
      <c r="G21" s="35">
        <f t="shared" ref="G21:G26" si="6">U21-N21</f>
        <v>207</v>
      </c>
      <c r="H21" s="35">
        <f t="shared" si="3"/>
        <v>117</v>
      </c>
      <c r="I21" s="36">
        <v>13</v>
      </c>
      <c r="J21" s="34">
        <v>11</v>
      </c>
      <c r="K21" s="34">
        <v>10</v>
      </c>
      <c r="L21" s="34">
        <v>8</v>
      </c>
      <c r="M21" s="35">
        <v>10</v>
      </c>
      <c r="N21" s="37">
        <v>8</v>
      </c>
      <c r="O21" s="38">
        <f>SUM(O22:O26)</f>
        <v>11</v>
      </c>
      <c r="P21" s="36">
        <v>307</v>
      </c>
      <c r="Q21" s="34">
        <v>342</v>
      </c>
      <c r="R21" s="34">
        <v>314</v>
      </c>
      <c r="S21" s="34">
        <v>253</v>
      </c>
      <c r="T21" s="34">
        <v>244</v>
      </c>
      <c r="U21" s="34">
        <v>215</v>
      </c>
      <c r="V21" s="34">
        <f>SUM(V22:V26)</f>
        <v>128</v>
      </c>
    </row>
    <row r="22" spans="1:22" x14ac:dyDescent="0.25">
      <c r="A22" s="68" t="s">
        <v>23</v>
      </c>
      <c r="B22" s="22">
        <v>1</v>
      </c>
      <c r="C22" s="22">
        <v>0</v>
      </c>
      <c r="D22" s="22">
        <v>0</v>
      </c>
      <c r="E22" s="22">
        <v>0</v>
      </c>
      <c r="F22" s="23">
        <v>1</v>
      </c>
      <c r="G22" s="23">
        <f t="shared" si="6"/>
        <v>1</v>
      </c>
      <c r="H22" s="23">
        <f t="shared" si="3"/>
        <v>0</v>
      </c>
      <c r="I22" s="24">
        <v>0</v>
      </c>
      <c r="J22" s="22">
        <v>0</v>
      </c>
      <c r="K22" s="22">
        <v>0</v>
      </c>
      <c r="L22" s="22">
        <v>0</v>
      </c>
      <c r="M22" s="23">
        <v>0</v>
      </c>
      <c r="N22" s="25">
        <v>0</v>
      </c>
      <c r="O22" s="26">
        <v>0</v>
      </c>
      <c r="P22" s="24">
        <v>1</v>
      </c>
      <c r="Q22" s="27">
        <v>0</v>
      </c>
      <c r="R22" s="27">
        <v>0</v>
      </c>
      <c r="S22" s="27">
        <v>0</v>
      </c>
      <c r="T22" s="27">
        <v>1</v>
      </c>
      <c r="U22" s="27">
        <v>1</v>
      </c>
      <c r="V22" s="27">
        <v>0</v>
      </c>
    </row>
    <row r="23" spans="1:22" x14ac:dyDescent="0.25">
      <c r="A23" s="68" t="s">
        <v>24</v>
      </c>
      <c r="B23" s="22">
        <v>89</v>
      </c>
      <c r="C23" s="22">
        <v>51</v>
      </c>
      <c r="D23" s="22">
        <v>61</v>
      </c>
      <c r="E23" s="22">
        <v>56</v>
      </c>
      <c r="F23" s="23">
        <v>47</v>
      </c>
      <c r="G23" s="23">
        <f t="shared" si="6"/>
        <v>31</v>
      </c>
      <c r="H23" s="23">
        <f t="shared" si="3"/>
        <v>16</v>
      </c>
      <c r="I23" s="24">
        <v>0</v>
      </c>
      <c r="J23" s="22">
        <v>0</v>
      </c>
      <c r="K23" s="22">
        <v>0</v>
      </c>
      <c r="L23" s="22">
        <v>0</v>
      </c>
      <c r="M23" s="23">
        <v>1</v>
      </c>
      <c r="N23" s="25">
        <v>0</v>
      </c>
      <c r="O23" s="26">
        <v>0</v>
      </c>
      <c r="P23" s="24">
        <v>89</v>
      </c>
      <c r="Q23" s="22">
        <v>51</v>
      </c>
      <c r="R23" s="22">
        <v>61</v>
      </c>
      <c r="S23" s="22">
        <v>56</v>
      </c>
      <c r="T23" s="22">
        <v>48</v>
      </c>
      <c r="U23" s="22">
        <v>31</v>
      </c>
      <c r="V23" s="22">
        <v>16</v>
      </c>
    </row>
    <row r="24" spans="1:22" x14ac:dyDescent="0.25">
      <c r="A24" s="68" t="s">
        <v>25</v>
      </c>
      <c r="B24" s="22">
        <v>158</v>
      </c>
      <c r="C24" s="22">
        <v>213</v>
      </c>
      <c r="D24" s="22">
        <v>177</v>
      </c>
      <c r="E24" s="22">
        <v>129</v>
      </c>
      <c r="F24" s="23">
        <v>121</v>
      </c>
      <c r="G24" s="23">
        <f t="shared" si="6"/>
        <v>118</v>
      </c>
      <c r="H24" s="23">
        <f t="shared" si="3"/>
        <v>63</v>
      </c>
      <c r="I24" s="24">
        <v>10</v>
      </c>
      <c r="J24" s="22">
        <v>6</v>
      </c>
      <c r="K24" s="22">
        <v>8</v>
      </c>
      <c r="L24" s="22">
        <v>4</v>
      </c>
      <c r="M24" s="23">
        <v>4</v>
      </c>
      <c r="N24" s="25">
        <v>2</v>
      </c>
      <c r="O24" s="26">
        <v>3</v>
      </c>
      <c r="P24" s="24">
        <v>168</v>
      </c>
      <c r="Q24" s="22">
        <v>219</v>
      </c>
      <c r="R24" s="22">
        <v>185</v>
      </c>
      <c r="S24" s="22">
        <v>133</v>
      </c>
      <c r="T24" s="22">
        <v>125</v>
      </c>
      <c r="U24" s="22">
        <v>120</v>
      </c>
      <c r="V24" s="22">
        <v>66</v>
      </c>
    </row>
    <row r="25" spans="1:22" x14ac:dyDescent="0.25">
      <c r="A25" s="68" t="s">
        <v>26</v>
      </c>
      <c r="B25" s="22">
        <v>0</v>
      </c>
      <c r="C25" s="22">
        <v>13</v>
      </c>
      <c r="D25" s="22">
        <v>12</v>
      </c>
      <c r="E25" s="22">
        <v>6</v>
      </c>
      <c r="F25" s="23">
        <v>14</v>
      </c>
      <c r="G25" s="23">
        <f t="shared" si="6"/>
        <v>10</v>
      </c>
      <c r="H25" s="23">
        <f t="shared" si="3"/>
        <v>7</v>
      </c>
      <c r="I25" s="24">
        <v>2</v>
      </c>
      <c r="J25" s="22">
        <v>0</v>
      </c>
      <c r="K25" s="22"/>
      <c r="L25" s="22">
        <v>2</v>
      </c>
      <c r="M25" s="23">
        <v>2</v>
      </c>
      <c r="N25" s="25">
        <v>1</v>
      </c>
      <c r="O25" s="26">
        <v>4</v>
      </c>
      <c r="P25" s="24">
        <v>2</v>
      </c>
      <c r="Q25" s="22">
        <v>13</v>
      </c>
      <c r="R25" s="22">
        <v>12</v>
      </c>
      <c r="S25" s="22">
        <v>8</v>
      </c>
      <c r="T25" s="22">
        <v>16</v>
      </c>
      <c r="U25" s="22">
        <v>11</v>
      </c>
      <c r="V25" s="22">
        <v>11</v>
      </c>
    </row>
    <row r="26" spans="1:22" x14ac:dyDescent="0.25">
      <c r="A26" s="68" t="s">
        <v>27</v>
      </c>
      <c r="B26" s="22">
        <v>46</v>
      </c>
      <c r="C26" s="22">
        <v>54</v>
      </c>
      <c r="D26" s="22">
        <v>54</v>
      </c>
      <c r="E26" s="22">
        <v>54</v>
      </c>
      <c r="F26" s="23">
        <v>51</v>
      </c>
      <c r="G26" s="23">
        <f t="shared" si="6"/>
        <v>47</v>
      </c>
      <c r="H26" s="23">
        <f t="shared" si="3"/>
        <v>31</v>
      </c>
      <c r="I26" s="24">
        <v>1</v>
      </c>
      <c r="J26" s="22">
        <v>5</v>
      </c>
      <c r="K26" s="22">
        <v>2</v>
      </c>
      <c r="L26" s="22">
        <v>2</v>
      </c>
      <c r="M26" s="23">
        <v>3</v>
      </c>
      <c r="N26" s="25">
        <v>5</v>
      </c>
      <c r="O26" s="26">
        <v>4</v>
      </c>
      <c r="P26" s="24">
        <v>47</v>
      </c>
      <c r="Q26" s="22">
        <v>59</v>
      </c>
      <c r="R26" s="22">
        <v>56</v>
      </c>
      <c r="S26" s="22">
        <v>56</v>
      </c>
      <c r="T26" s="22">
        <v>54</v>
      </c>
      <c r="U26" s="22">
        <v>52</v>
      </c>
      <c r="V26" s="22">
        <v>35</v>
      </c>
    </row>
    <row r="27" spans="1:22" x14ac:dyDescent="0.25">
      <c r="A27" s="71" t="s">
        <v>28</v>
      </c>
      <c r="B27" s="34">
        <f>SUM(B28)</f>
        <v>2217</v>
      </c>
      <c r="C27" s="34">
        <f t="shared" ref="C27:U27" si="7">SUM(C28)</f>
        <v>2542</v>
      </c>
      <c r="D27" s="34">
        <f t="shared" si="7"/>
        <v>2188</v>
      </c>
      <c r="E27" s="34">
        <f t="shared" si="7"/>
        <v>2112</v>
      </c>
      <c r="F27" s="35">
        <f t="shared" si="7"/>
        <v>1729</v>
      </c>
      <c r="G27" s="35">
        <f t="shared" si="7"/>
        <v>1248</v>
      </c>
      <c r="H27" s="35">
        <f t="shared" si="3"/>
        <v>455</v>
      </c>
      <c r="I27" s="36">
        <f t="shared" si="7"/>
        <v>63</v>
      </c>
      <c r="J27" s="34">
        <f t="shared" si="7"/>
        <v>61</v>
      </c>
      <c r="K27" s="34">
        <f t="shared" si="7"/>
        <v>91</v>
      </c>
      <c r="L27" s="34">
        <f t="shared" si="7"/>
        <v>109</v>
      </c>
      <c r="M27" s="35">
        <f t="shared" si="7"/>
        <v>125</v>
      </c>
      <c r="N27" s="37">
        <v>46</v>
      </c>
      <c r="O27" s="38">
        <f>SUM(O28)</f>
        <v>81</v>
      </c>
      <c r="P27" s="36">
        <f t="shared" si="7"/>
        <v>2280</v>
      </c>
      <c r="Q27" s="34">
        <f t="shared" si="7"/>
        <v>2603</v>
      </c>
      <c r="R27" s="34">
        <f t="shared" si="7"/>
        <v>2279</v>
      </c>
      <c r="S27" s="34">
        <f t="shared" si="7"/>
        <v>2221</v>
      </c>
      <c r="T27" s="34">
        <f t="shared" si="7"/>
        <v>1854</v>
      </c>
      <c r="U27" s="34">
        <f t="shared" si="7"/>
        <v>1294</v>
      </c>
      <c r="V27" s="34">
        <f>SUM(V28)</f>
        <v>536</v>
      </c>
    </row>
    <row r="28" spans="1:22" x14ac:dyDescent="0.25">
      <c r="A28" s="68" t="s">
        <v>29</v>
      </c>
      <c r="B28" s="22">
        <v>2217</v>
      </c>
      <c r="C28" s="22">
        <v>2542</v>
      </c>
      <c r="D28" s="22">
        <v>2188</v>
      </c>
      <c r="E28" s="22">
        <v>2112</v>
      </c>
      <c r="F28" s="23">
        <v>1729</v>
      </c>
      <c r="G28" s="23">
        <f t="shared" ref="G28:G62" si="8">U28-N28</f>
        <v>1248</v>
      </c>
      <c r="H28" s="23">
        <f t="shared" si="3"/>
        <v>455</v>
      </c>
      <c r="I28" s="24">
        <v>63</v>
      </c>
      <c r="J28" s="22">
        <v>61</v>
      </c>
      <c r="K28" s="22">
        <v>91</v>
      </c>
      <c r="L28" s="22">
        <v>109</v>
      </c>
      <c r="M28" s="23">
        <v>125</v>
      </c>
      <c r="N28" s="25">
        <v>46</v>
      </c>
      <c r="O28" s="26">
        <v>81</v>
      </c>
      <c r="P28" s="24">
        <v>2280</v>
      </c>
      <c r="Q28" s="22">
        <v>2603</v>
      </c>
      <c r="R28" s="22">
        <v>2279</v>
      </c>
      <c r="S28" s="22">
        <v>2221</v>
      </c>
      <c r="T28" s="22">
        <v>1854</v>
      </c>
      <c r="U28" s="22">
        <v>1294</v>
      </c>
      <c r="V28" s="22">
        <v>536</v>
      </c>
    </row>
    <row r="29" spans="1:22" x14ac:dyDescent="0.25">
      <c r="A29" s="70" t="s">
        <v>30</v>
      </c>
      <c r="B29" s="17">
        <v>531</v>
      </c>
      <c r="C29" s="17">
        <v>115</v>
      </c>
      <c r="D29" s="17">
        <v>169</v>
      </c>
      <c r="E29" s="17">
        <v>191</v>
      </c>
      <c r="F29" s="18">
        <v>139</v>
      </c>
      <c r="G29" s="18">
        <f t="shared" si="8"/>
        <v>115</v>
      </c>
      <c r="H29" s="18">
        <f t="shared" si="3"/>
        <v>100</v>
      </c>
      <c r="I29" s="19">
        <v>59</v>
      </c>
      <c r="J29" s="17">
        <v>6</v>
      </c>
      <c r="K29" s="17">
        <v>11</v>
      </c>
      <c r="L29" s="17">
        <v>4</v>
      </c>
      <c r="M29" s="18">
        <v>4</v>
      </c>
      <c r="N29" s="20">
        <v>5</v>
      </c>
      <c r="O29" s="21">
        <f>SUM(O30:O31)</f>
        <v>4</v>
      </c>
      <c r="P29" s="30">
        <v>590</v>
      </c>
      <c r="Q29" s="28">
        <v>121</v>
      </c>
      <c r="R29" s="28">
        <v>180</v>
      </c>
      <c r="S29" s="28">
        <v>195</v>
      </c>
      <c r="T29" s="28">
        <v>143</v>
      </c>
      <c r="U29" s="28">
        <v>120</v>
      </c>
      <c r="V29" s="28">
        <f>SUM(V30:V31)</f>
        <v>104</v>
      </c>
    </row>
    <row r="30" spans="1:22" x14ac:dyDescent="0.25">
      <c r="A30" s="68" t="s">
        <v>31</v>
      </c>
      <c r="B30" s="22">
        <v>426</v>
      </c>
      <c r="C30" s="22">
        <v>10</v>
      </c>
      <c r="D30" s="22">
        <v>69</v>
      </c>
      <c r="E30" s="22">
        <v>66</v>
      </c>
      <c r="F30" s="23">
        <v>25</v>
      </c>
      <c r="G30" s="23">
        <f t="shared" si="8"/>
        <v>15</v>
      </c>
      <c r="H30" s="23">
        <f t="shared" si="3"/>
        <v>14</v>
      </c>
      <c r="I30" s="24">
        <v>47</v>
      </c>
      <c r="J30" s="22">
        <v>0</v>
      </c>
      <c r="K30" s="22">
        <v>3</v>
      </c>
      <c r="L30" s="22">
        <v>0</v>
      </c>
      <c r="M30" s="23">
        <v>0</v>
      </c>
      <c r="N30" s="25">
        <v>0</v>
      </c>
      <c r="O30" s="26">
        <v>0</v>
      </c>
      <c r="P30" s="24">
        <v>473</v>
      </c>
      <c r="Q30" s="22">
        <v>10</v>
      </c>
      <c r="R30" s="22">
        <v>72</v>
      </c>
      <c r="S30" s="22">
        <v>66</v>
      </c>
      <c r="T30" s="22">
        <v>25</v>
      </c>
      <c r="U30" s="22">
        <v>15</v>
      </c>
      <c r="V30" s="22">
        <v>14</v>
      </c>
    </row>
    <row r="31" spans="1:22" x14ac:dyDescent="0.25">
      <c r="A31" s="68" t="s">
        <v>32</v>
      </c>
      <c r="B31" s="22">
        <v>105</v>
      </c>
      <c r="C31" s="22">
        <v>105</v>
      </c>
      <c r="D31" s="22">
        <v>100</v>
      </c>
      <c r="E31" s="22">
        <v>125</v>
      </c>
      <c r="F31" s="23">
        <v>114</v>
      </c>
      <c r="G31" s="23">
        <f t="shared" si="8"/>
        <v>100</v>
      </c>
      <c r="H31" s="23">
        <f t="shared" si="3"/>
        <v>86</v>
      </c>
      <c r="I31" s="24">
        <v>12</v>
      </c>
      <c r="J31" s="22">
        <v>6</v>
      </c>
      <c r="K31" s="22">
        <v>8</v>
      </c>
      <c r="L31" s="22">
        <v>4</v>
      </c>
      <c r="M31" s="23">
        <v>4</v>
      </c>
      <c r="N31" s="25">
        <v>5</v>
      </c>
      <c r="O31" s="26">
        <v>4</v>
      </c>
      <c r="P31" s="24">
        <v>117</v>
      </c>
      <c r="Q31" s="22">
        <v>111</v>
      </c>
      <c r="R31" s="22">
        <v>108</v>
      </c>
      <c r="S31" s="22">
        <v>129</v>
      </c>
      <c r="T31" s="22">
        <v>118</v>
      </c>
      <c r="U31" s="22">
        <v>105</v>
      </c>
      <c r="V31" s="22">
        <v>90</v>
      </c>
    </row>
    <row r="32" spans="1:22" x14ac:dyDescent="0.25">
      <c r="A32" s="72" t="s">
        <v>33</v>
      </c>
      <c r="B32" s="17">
        <v>15</v>
      </c>
      <c r="C32" s="17">
        <v>9</v>
      </c>
      <c r="D32" s="17">
        <v>13</v>
      </c>
      <c r="E32" s="17">
        <v>16</v>
      </c>
      <c r="F32" s="18">
        <v>6</v>
      </c>
      <c r="G32" s="18">
        <f t="shared" si="8"/>
        <v>8</v>
      </c>
      <c r="H32" s="18">
        <f t="shared" si="3"/>
        <v>21</v>
      </c>
      <c r="I32" s="19">
        <v>0</v>
      </c>
      <c r="J32" s="17">
        <v>0</v>
      </c>
      <c r="K32" s="17">
        <v>0</v>
      </c>
      <c r="L32" s="17">
        <v>1</v>
      </c>
      <c r="M32" s="18">
        <v>0</v>
      </c>
      <c r="N32" s="20">
        <v>0</v>
      </c>
      <c r="O32" s="21">
        <f>SUM(O33,O35)</f>
        <v>0</v>
      </c>
      <c r="P32" s="19">
        <v>15</v>
      </c>
      <c r="Q32" s="17">
        <v>9</v>
      </c>
      <c r="R32" s="17">
        <v>13</v>
      </c>
      <c r="S32" s="17">
        <v>17</v>
      </c>
      <c r="T32" s="17">
        <v>6</v>
      </c>
      <c r="U32" s="17">
        <v>8</v>
      </c>
      <c r="V32" s="17">
        <f>SUM(V33,V35)</f>
        <v>21</v>
      </c>
    </row>
    <row r="33" spans="1:22" x14ac:dyDescent="0.25">
      <c r="A33" s="68" t="s">
        <v>34</v>
      </c>
      <c r="B33" s="22">
        <v>14</v>
      </c>
      <c r="C33" s="22">
        <v>3</v>
      </c>
      <c r="D33" s="22">
        <v>11</v>
      </c>
      <c r="E33" s="22">
        <v>13</v>
      </c>
      <c r="F33" s="23">
        <v>5</v>
      </c>
      <c r="G33" s="23">
        <f t="shared" si="8"/>
        <v>7</v>
      </c>
      <c r="H33" s="23">
        <f t="shared" si="3"/>
        <v>14</v>
      </c>
      <c r="I33" s="24">
        <v>0</v>
      </c>
      <c r="J33" s="22">
        <v>0</v>
      </c>
      <c r="K33" s="22">
        <v>0</v>
      </c>
      <c r="L33" s="22">
        <v>0</v>
      </c>
      <c r="M33" s="23">
        <v>0</v>
      </c>
      <c r="N33" s="25">
        <v>0</v>
      </c>
      <c r="O33" s="26">
        <v>0</v>
      </c>
      <c r="P33" s="24">
        <v>14</v>
      </c>
      <c r="Q33" s="22">
        <v>3</v>
      </c>
      <c r="R33" s="22">
        <v>11</v>
      </c>
      <c r="S33" s="22">
        <v>13</v>
      </c>
      <c r="T33" s="22">
        <v>5</v>
      </c>
      <c r="U33" s="22">
        <v>7</v>
      </c>
      <c r="V33" s="22">
        <v>14</v>
      </c>
    </row>
    <row r="34" spans="1:22" x14ac:dyDescent="0.25">
      <c r="A34" s="71" t="s">
        <v>35</v>
      </c>
      <c r="B34" s="34"/>
      <c r="C34" s="34"/>
      <c r="D34" s="34"/>
      <c r="E34" s="34"/>
      <c r="F34" s="35"/>
      <c r="G34" s="35">
        <f t="shared" si="8"/>
        <v>0</v>
      </c>
      <c r="H34" s="35">
        <f t="shared" si="3"/>
        <v>0</v>
      </c>
      <c r="I34" s="36"/>
      <c r="J34" s="34"/>
      <c r="K34" s="34"/>
      <c r="L34" s="34"/>
      <c r="M34" s="35"/>
      <c r="N34" s="37"/>
      <c r="O34" s="38"/>
      <c r="P34" s="36"/>
      <c r="Q34" s="34"/>
      <c r="R34" s="34"/>
      <c r="S34" s="34"/>
      <c r="T34" s="34"/>
      <c r="U34" s="34"/>
      <c r="V34" s="34"/>
    </row>
    <row r="35" spans="1:22" x14ac:dyDescent="0.25">
      <c r="A35" s="68" t="s">
        <v>36</v>
      </c>
      <c r="B35" s="22">
        <v>1</v>
      </c>
      <c r="C35" s="22">
        <v>6</v>
      </c>
      <c r="D35" s="22">
        <v>2</v>
      </c>
      <c r="E35" s="22">
        <v>3</v>
      </c>
      <c r="F35" s="23">
        <v>1</v>
      </c>
      <c r="G35" s="23">
        <f t="shared" si="8"/>
        <v>1</v>
      </c>
      <c r="H35" s="23">
        <f t="shared" si="3"/>
        <v>7</v>
      </c>
      <c r="I35" s="24">
        <v>0</v>
      </c>
      <c r="J35" s="22">
        <v>0</v>
      </c>
      <c r="K35" s="22">
        <v>0</v>
      </c>
      <c r="L35" s="22">
        <v>1</v>
      </c>
      <c r="M35" s="23">
        <v>0</v>
      </c>
      <c r="N35" s="25">
        <v>0</v>
      </c>
      <c r="O35" s="26">
        <v>0</v>
      </c>
      <c r="P35" s="24">
        <v>1</v>
      </c>
      <c r="Q35" s="22">
        <v>6</v>
      </c>
      <c r="R35" s="22">
        <v>2</v>
      </c>
      <c r="S35" s="22">
        <v>4</v>
      </c>
      <c r="T35" s="22">
        <v>1</v>
      </c>
      <c r="U35" s="22">
        <v>1</v>
      </c>
      <c r="V35" s="22">
        <v>7</v>
      </c>
    </row>
    <row r="36" spans="1:22" x14ac:dyDescent="0.25">
      <c r="A36" s="69" t="s">
        <v>37</v>
      </c>
      <c r="B36" s="28">
        <v>0</v>
      </c>
      <c r="C36" s="28">
        <v>1</v>
      </c>
      <c r="D36" s="28">
        <v>0</v>
      </c>
      <c r="E36" s="28">
        <v>0</v>
      </c>
      <c r="F36" s="29">
        <v>0</v>
      </c>
      <c r="G36" s="29">
        <f t="shared" si="8"/>
        <v>9</v>
      </c>
      <c r="H36" s="29">
        <f t="shared" si="3"/>
        <v>0</v>
      </c>
      <c r="I36" s="30">
        <v>0</v>
      </c>
      <c r="J36" s="28">
        <v>0</v>
      </c>
      <c r="K36" s="28">
        <v>0</v>
      </c>
      <c r="L36" s="28">
        <v>0</v>
      </c>
      <c r="M36" s="29">
        <v>0</v>
      </c>
      <c r="N36" s="31">
        <v>0</v>
      </c>
      <c r="O36" s="32">
        <f>SUM(O38)</f>
        <v>0</v>
      </c>
      <c r="P36" s="30">
        <v>0</v>
      </c>
      <c r="Q36" s="28">
        <v>1</v>
      </c>
      <c r="R36" s="28">
        <v>0</v>
      </c>
      <c r="S36" s="28">
        <v>0</v>
      </c>
      <c r="T36" s="28">
        <v>0</v>
      </c>
      <c r="U36" s="28">
        <v>9</v>
      </c>
      <c r="V36" s="28">
        <f>SUM(V38)</f>
        <v>0</v>
      </c>
    </row>
    <row r="37" spans="1:22" x14ac:dyDescent="0.25">
      <c r="A37" s="71" t="s">
        <v>35</v>
      </c>
      <c r="B37" s="34"/>
      <c r="C37" s="34"/>
      <c r="D37" s="34"/>
      <c r="E37" s="34"/>
      <c r="F37" s="35"/>
      <c r="G37" s="35">
        <f t="shared" si="8"/>
        <v>0</v>
      </c>
      <c r="H37" s="35">
        <f t="shared" si="3"/>
        <v>0</v>
      </c>
      <c r="I37" s="36"/>
      <c r="J37" s="34"/>
      <c r="K37" s="34"/>
      <c r="L37" s="34"/>
      <c r="M37" s="35"/>
      <c r="N37" s="37"/>
      <c r="O37" s="38"/>
      <c r="P37" s="36"/>
      <c r="Q37" s="34"/>
      <c r="R37" s="34"/>
      <c r="S37" s="34"/>
      <c r="T37" s="34"/>
      <c r="U37" s="34"/>
      <c r="V37" s="34"/>
    </row>
    <row r="38" spans="1:22" x14ac:dyDescent="0.25">
      <c r="A38" s="68" t="s">
        <v>38</v>
      </c>
      <c r="B38" s="22">
        <v>0</v>
      </c>
      <c r="C38" s="22">
        <v>1</v>
      </c>
      <c r="D38" s="22">
        <v>0</v>
      </c>
      <c r="E38" s="22">
        <v>0</v>
      </c>
      <c r="F38" s="23">
        <v>0</v>
      </c>
      <c r="G38" s="23">
        <f t="shared" si="8"/>
        <v>9</v>
      </c>
      <c r="H38" s="23">
        <f t="shared" si="3"/>
        <v>0</v>
      </c>
      <c r="I38" s="24">
        <v>0</v>
      </c>
      <c r="J38" s="22">
        <v>0</v>
      </c>
      <c r="K38" s="22">
        <v>0</v>
      </c>
      <c r="L38" s="22">
        <v>0</v>
      </c>
      <c r="M38" s="23">
        <v>0</v>
      </c>
      <c r="N38" s="25">
        <v>0</v>
      </c>
      <c r="O38" s="26">
        <v>0</v>
      </c>
      <c r="P38" s="33">
        <v>0</v>
      </c>
      <c r="Q38" s="22">
        <v>1</v>
      </c>
      <c r="R38" s="27">
        <v>0</v>
      </c>
      <c r="S38" s="27">
        <v>0</v>
      </c>
      <c r="T38" s="27">
        <v>0</v>
      </c>
      <c r="U38" s="27">
        <v>9</v>
      </c>
      <c r="V38" s="27">
        <v>0</v>
      </c>
    </row>
    <row r="39" spans="1:22" x14ac:dyDescent="0.25">
      <c r="A39" s="69" t="s">
        <v>39</v>
      </c>
      <c r="B39" s="28">
        <v>0</v>
      </c>
      <c r="C39" s="28">
        <v>1</v>
      </c>
      <c r="D39" s="28">
        <v>8</v>
      </c>
      <c r="E39" s="28">
        <v>2</v>
      </c>
      <c r="F39" s="29">
        <v>1</v>
      </c>
      <c r="G39" s="29">
        <f t="shared" si="8"/>
        <v>1</v>
      </c>
      <c r="H39" s="29">
        <f t="shared" si="3"/>
        <v>10</v>
      </c>
      <c r="I39" s="30">
        <v>0</v>
      </c>
      <c r="J39" s="28">
        <v>0</v>
      </c>
      <c r="K39" s="28">
        <v>0</v>
      </c>
      <c r="L39" s="28">
        <v>0</v>
      </c>
      <c r="M39" s="29">
        <v>0</v>
      </c>
      <c r="N39" s="31">
        <v>0</v>
      </c>
      <c r="O39" s="32">
        <f>SUM(O40)</f>
        <v>0</v>
      </c>
      <c r="P39" s="30">
        <v>0</v>
      </c>
      <c r="Q39" s="28">
        <v>1</v>
      </c>
      <c r="R39" s="28">
        <v>8</v>
      </c>
      <c r="S39" s="28">
        <v>2</v>
      </c>
      <c r="T39" s="28">
        <v>1</v>
      </c>
      <c r="U39" s="28">
        <v>1</v>
      </c>
      <c r="V39" s="28">
        <f>SUM(V40)</f>
        <v>10</v>
      </c>
    </row>
    <row r="40" spans="1:22" x14ac:dyDescent="0.25">
      <c r="A40" s="68" t="s">
        <v>40</v>
      </c>
      <c r="B40" s="22">
        <v>0</v>
      </c>
      <c r="C40" s="22">
        <v>1</v>
      </c>
      <c r="D40" s="22">
        <v>8</v>
      </c>
      <c r="E40" s="22">
        <v>2</v>
      </c>
      <c r="F40" s="23">
        <v>1</v>
      </c>
      <c r="G40" s="23">
        <f t="shared" si="8"/>
        <v>1</v>
      </c>
      <c r="H40" s="23">
        <f t="shared" si="3"/>
        <v>10</v>
      </c>
      <c r="I40" s="24">
        <v>0</v>
      </c>
      <c r="J40" s="22">
        <v>0</v>
      </c>
      <c r="K40" s="22">
        <v>0</v>
      </c>
      <c r="L40" s="22">
        <v>0</v>
      </c>
      <c r="M40" s="23">
        <v>0</v>
      </c>
      <c r="N40" s="25">
        <v>0</v>
      </c>
      <c r="O40" s="26">
        <v>0</v>
      </c>
      <c r="P40" s="33">
        <v>0</v>
      </c>
      <c r="Q40" s="22">
        <v>1</v>
      </c>
      <c r="R40" s="22">
        <v>8</v>
      </c>
      <c r="S40" s="22">
        <v>2</v>
      </c>
      <c r="T40" s="22">
        <v>1</v>
      </c>
      <c r="U40" s="22">
        <v>1</v>
      </c>
      <c r="V40" s="22">
        <v>10</v>
      </c>
    </row>
    <row r="41" spans="1:22" x14ac:dyDescent="0.25">
      <c r="A41" s="69" t="s">
        <v>41</v>
      </c>
      <c r="B41" s="17">
        <v>4447</v>
      </c>
      <c r="C41" s="17">
        <v>4531</v>
      </c>
      <c r="D41" s="17">
        <v>3968</v>
      </c>
      <c r="E41" s="17">
        <v>4477</v>
      </c>
      <c r="F41" s="18">
        <v>4589</v>
      </c>
      <c r="G41" s="18">
        <f t="shared" si="8"/>
        <v>2995</v>
      </c>
      <c r="H41" s="18">
        <f t="shared" si="3"/>
        <v>1800</v>
      </c>
      <c r="I41" s="19">
        <v>46</v>
      </c>
      <c r="J41" s="17">
        <v>88</v>
      </c>
      <c r="K41" s="17">
        <v>42</v>
      </c>
      <c r="L41" s="17">
        <v>54</v>
      </c>
      <c r="M41" s="18">
        <v>60</v>
      </c>
      <c r="N41" s="20">
        <v>66</v>
      </c>
      <c r="O41" s="21">
        <f>SUM(O42,O44:O45,O47:O48)</f>
        <v>39</v>
      </c>
      <c r="P41" s="19">
        <v>4493</v>
      </c>
      <c r="Q41" s="17">
        <v>4619</v>
      </c>
      <c r="R41" s="17">
        <v>4010</v>
      </c>
      <c r="S41" s="17">
        <v>4531</v>
      </c>
      <c r="T41" s="17">
        <v>4649</v>
      </c>
      <c r="U41" s="17">
        <v>3061</v>
      </c>
      <c r="V41" s="17">
        <f>SUM(V42,V44:V45,V47:V48)</f>
        <v>1839</v>
      </c>
    </row>
    <row r="42" spans="1:22" x14ac:dyDescent="0.25">
      <c r="A42" s="68" t="s">
        <v>42</v>
      </c>
      <c r="B42" s="22">
        <v>431</v>
      </c>
      <c r="C42" s="22">
        <v>426</v>
      </c>
      <c r="D42" s="22">
        <v>425</v>
      </c>
      <c r="E42" s="22">
        <v>369</v>
      </c>
      <c r="F42" s="23">
        <v>305</v>
      </c>
      <c r="G42" s="23">
        <f t="shared" si="8"/>
        <v>319</v>
      </c>
      <c r="H42" s="23">
        <f t="shared" si="3"/>
        <v>131</v>
      </c>
      <c r="I42" s="24">
        <v>18</v>
      </c>
      <c r="J42" s="22">
        <v>6</v>
      </c>
      <c r="K42" s="22">
        <v>12</v>
      </c>
      <c r="L42" s="22">
        <v>5</v>
      </c>
      <c r="M42" s="23">
        <v>8</v>
      </c>
      <c r="N42" s="25">
        <v>15</v>
      </c>
      <c r="O42" s="26">
        <v>10</v>
      </c>
      <c r="P42" s="24">
        <v>449</v>
      </c>
      <c r="Q42" s="22">
        <v>432</v>
      </c>
      <c r="R42" s="22">
        <v>437</v>
      </c>
      <c r="S42" s="22">
        <v>374</v>
      </c>
      <c r="T42" s="22">
        <v>313</v>
      </c>
      <c r="U42" s="22">
        <v>334</v>
      </c>
      <c r="V42" s="22">
        <v>141</v>
      </c>
    </row>
    <row r="43" spans="1:22" x14ac:dyDescent="0.25">
      <c r="A43" s="71" t="s">
        <v>43</v>
      </c>
      <c r="B43" s="34"/>
      <c r="C43" s="34"/>
      <c r="D43" s="34"/>
      <c r="E43" s="34"/>
      <c r="F43" s="35"/>
      <c r="G43" s="35">
        <f t="shared" si="8"/>
        <v>0</v>
      </c>
      <c r="H43" s="35">
        <f t="shared" si="3"/>
        <v>0</v>
      </c>
      <c r="I43" s="36"/>
      <c r="J43" s="34"/>
      <c r="K43" s="34"/>
      <c r="L43" s="34"/>
      <c r="M43" s="35"/>
      <c r="N43" s="37"/>
      <c r="O43" s="38"/>
      <c r="P43" s="36"/>
      <c r="Q43" s="34"/>
      <c r="R43" s="34"/>
      <c r="S43" s="34"/>
      <c r="T43" s="34"/>
      <c r="U43" s="34"/>
      <c r="V43" s="34"/>
    </row>
    <row r="44" spans="1:22" x14ac:dyDescent="0.25">
      <c r="A44" s="68" t="s">
        <v>44</v>
      </c>
      <c r="B44" s="22">
        <v>1068</v>
      </c>
      <c r="C44" s="22">
        <v>1252</v>
      </c>
      <c r="D44" s="22">
        <v>1271</v>
      </c>
      <c r="E44" s="22">
        <v>1105</v>
      </c>
      <c r="F44" s="23">
        <v>1041</v>
      </c>
      <c r="G44" s="23">
        <f t="shared" si="8"/>
        <v>943</v>
      </c>
      <c r="H44" s="23">
        <f t="shared" si="3"/>
        <v>546</v>
      </c>
      <c r="I44" s="24">
        <v>24</v>
      </c>
      <c r="J44" s="22">
        <v>26</v>
      </c>
      <c r="K44" s="22">
        <v>26</v>
      </c>
      <c r="L44" s="22">
        <v>40</v>
      </c>
      <c r="M44" s="23">
        <v>40</v>
      </c>
      <c r="N44" s="25">
        <v>44</v>
      </c>
      <c r="O44" s="26">
        <v>23</v>
      </c>
      <c r="P44" s="24">
        <v>1092</v>
      </c>
      <c r="Q44" s="22">
        <v>1278</v>
      </c>
      <c r="R44" s="22">
        <v>1297</v>
      </c>
      <c r="S44" s="22">
        <v>1145</v>
      </c>
      <c r="T44" s="22">
        <v>1081</v>
      </c>
      <c r="U44" s="22">
        <v>987</v>
      </c>
      <c r="V44" s="22">
        <v>569</v>
      </c>
    </row>
    <row r="45" spans="1:22" x14ac:dyDescent="0.25">
      <c r="A45" s="68" t="s">
        <v>45</v>
      </c>
      <c r="B45" s="27">
        <v>2930</v>
      </c>
      <c r="C45" s="27">
        <v>2840</v>
      </c>
      <c r="D45" s="27">
        <v>2269</v>
      </c>
      <c r="E45" s="27">
        <v>2989</v>
      </c>
      <c r="F45" s="39">
        <v>3226</v>
      </c>
      <c r="G45" s="39">
        <f t="shared" si="8"/>
        <v>1721</v>
      </c>
      <c r="H45" s="39">
        <f t="shared" si="3"/>
        <v>1113</v>
      </c>
      <c r="I45" s="24">
        <v>0</v>
      </c>
      <c r="J45" s="22">
        <v>56</v>
      </c>
      <c r="K45" s="22">
        <v>3</v>
      </c>
      <c r="L45" s="22">
        <v>7</v>
      </c>
      <c r="M45" s="23">
        <v>7</v>
      </c>
      <c r="N45" s="25">
        <v>2</v>
      </c>
      <c r="O45" s="26">
        <v>4</v>
      </c>
      <c r="P45" s="24">
        <v>2930</v>
      </c>
      <c r="Q45" s="22">
        <v>2896</v>
      </c>
      <c r="R45" s="22">
        <v>2272</v>
      </c>
      <c r="S45" s="22">
        <v>2996</v>
      </c>
      <c r="T45" s="22">
        <v>3233</v>
      </c>
      <c r="U45" s="22">
        <v>1723</v>
      </c>
      <c r="V45" s="22">
        <v>1117</v>
      </c>
    </row>
    <row r="46" spans="1:22" x14ac:dyDescent="0.25">
      <c r="A46" s="71" t="s">
        <v>35</v>
      </c>
      <c r="B46" s="34"/>
      <c r="C46" s="34"/>
      <c r="D46" s="34"/>
      <c r="E46" s="34"/>
      <c r="F46" s="35"/>
      <c r="G46" s="35">
        <f t="shared" si="8"/>
        <v>0</v>
      </c>
      <c r="H46" s="35">
        <f t="shared" si="3"/>
        <v>0</v>
      </c>
      <c r="I46" s="36"/>
      <c r="J46" s="34"/>
      <c r="K46" s="34"/>
      <c r="L46" s="34"/>
      <c r="M46" s="35"/>
      <c r="N46" s="37"/>
      <c r="O46" s="38"/>
      <c r="P46" s="36"/>
      <c r="Q46" s="34"/>
      <c r="R46" s="34"/>
      <c r="S46" s="34"/>
      <c r="T46" s="34"/>
      <c r="U46" s="34"/>
      <c r="V46" s="34"/>
    </row>
    <row r="47" spans="1:22" x14ac:dyDescent="0.25">
      <c r="A47" s="68" t="s">
        <v>46</v>
      </c>
      <c r="B47" s="22">
        <v>16</v>
      </c>
      <c r="C47" s="22">
        <v>10</v>
      </c>
      <c r="D47" s="22">
        <v>2</v>
      </c>
      <c r="E47" s="22">
        <v>13</v>
      </c>
      <c r="F47" s="23">
        <v>16</v>
      </c>
      <c r="G47" s="23">
        <f t="shared" si="8"/>
        <v>11</v>
      </c>
      <c r="H47" s="23">
        <f t="shared" si="3"/>
        <v>9</v>
      </c>
      <c r="I47" s="24">
        <v>4</v>
      </c>
      <c r="J47" s="22">
        <v>0</v>
      </c>
      <c r="K47" s="22">
        <v>1</v>
      </c>
      <c r="L47" s="22">
        <v>2</v>
      </c>
      <c r="M47" s="23">
        <v>4</v>
      </c>
      <c r="N47" s="25">
        <v>5</v>
      </c>
      <c r="O47" s="26">
        <v>2</v>
      </c>
      <c r="P47" s="24">
        <v>20</v>
      </c>
      <c r="Q47" s="22">
        <v>10</v>
      </c>
      <c r="R47" s="22">
        <v>3</v>
      </c>
      <c r="S47" s="22">
        <v>15</v>
      </c>
      <c r="T47" s="22">
        <v>20</v>
      </c>
      <c r="U47" s="22">
        <v>16</v>
      </c>
      <c r="V47" s="22">
        <v>11</v>
      </c>
    </row>
    <row r="48" spans="1:22" x14ac:dyDescent="0.25">
      <c r="A48" s="68" t="s">
        <v>47</v>
      </c>
      <c r="B48" s="22">
        <v>2</v>
      </c>
      <c r="C48" s="22">
        <v>3</v>
      </c>
      <c r="D48" s="22">
        <v>1</v>
      </c>
      <c r="E48" s="22">
        <v>1</v>
      </c>
      <c r="F48" s="23">
        <v>1</v>
      </c>
      <c r="G48" s="23">
        <f t="shared" si="8"/>
        <v>1</v>
      </c>
      <c r="H48" s="23">
        <f t="shared" si="3"/>
        <v>1</v>
      </c>
      <c r="I48" s="24">
        <v>0</v>
      </c>
      <c r="J48" s="22">
        <v>0</v>
      </c>
      <c r="K48" s="22">
        <v>0</v>
      </c>
      <c r="L48" s="22">
        <v>0</v>
      </c>
      <c r="M48" s="23">
        <v>1</v>
      </c>
      <c r="N48" s="25">
        <v>0</v>
      </c>
      <c r="O48" s="26">
        <v>0</v>
      </c>
      <c r="P48" s="24">
        <v>2</v>
      </c>
      <c r="Q48" s="22">
        <v>3</v>
      </c>
      <c r="R48" s="22">
        <v>1</v>
      </c>
      <c r="S48" s="22">
        <v>1</v>
      </c>
      <c r="T48" s="22">
        <v>2</v>
      </c>
      <c r="U48" s="22">
        <v>1</v>
      </c>
      <c r="V48" s="22">
        <v>1</v>
      </c>
    </row>
    <row r="49" spans="1:22" x14ac:dyDescent="0.25">
      <c r="A49" s="69" t="s">
        <v>48</v>
      </c>
      <c r="B49" s="17">
        <v>1501</v>
      </c>
      <c r="C49" s="17">
        <v>2688</v>
      </c>
      <c r="D49" s="17">
        <v>2487</v>
      </c>
      <c r="E49" s="17">
        <v>2485</v>
      </c>
      <c r="F49" s="18">
        <v>2293</v>
      </c>
      <c r="G49" s="18">
        <f t="shared" si="8"/>
        <v>1962</v>
      </c>
      <c r="H49" s="18">
        <f t="shared" si="3"/>
        <v>1085</v>
      </c>
      <c r="I49" s="19">
        <v>17</v>
      </c>
      <c r="J49" s="17">
        <v>41</v>
      </c>
      <c r="K49" s="17">
        <v>40</v>
      </c>
      <c r="L49" s="17">
        <v>102</v>
      </c>
      <c r="M49" s="18">
        <v>55</v>
      </c>
      <c r="N49" s="20">
        <v>42</v>
      </c>
      <c r="O49" s="21">
        <f>SUM(O50:O51,O53)</f>
        <v>69</v>
      </c>
      <c r="P49" s="19">
        <v>1518</v>
      </c>
      <c r="Q49" s="17">
        <v>2729</v>
      </c>
      <c r="R49" s="17">
        <v>2527</v>
      </c>
      <c r="S49" s="17">
        <v>2587</v>
      </c>
      <c r="T49" s="17">
        <v>2348</v>
      </c>
      <c r="U49" s="17">
        <v>2004</v>
      </c>
      <c r="V49" s="17">
        <f>SUM(V50:V51,V53)</f>
        <v>1154</v>
      </c>
    </row>
    <row r="50" spans="1:22" x14ac:dyDescent="0.25">
      <c r="A50" s="68" t="s">
        <v>49</v>
      </c>
      <c r="B50" s="22">
        <v>681</v>
      </c>
      <c r="C50" s="22">
        <v>1511</v>
      </c>
      <c r="D50" s="22">
        <v>1539</v>
      </c>
      <c r="E50" s="22">
        <v>1386</v>
      </c>
      <c r="F50" s="23">
        <v>1278</v>
      </c>
      <c r="G50" s="23">
        <f t="shared" si="8"/>
        <v>1043</v>
      </c>
      <c r="H50" s="23">
        <f t="shared" ref="H50:H81" si="9">V50-O50</f>
        <v>624</v>
      </c>
      <c r="I50" s="24">
        <v>0</v>
      </c>
      <c r="J50" s="22">
        <v>0</v>
      </c>
      <c r="K50" s="22">
        <v>6</v>
      </c>
      <c r="L50" s="22">
        <v>31</v>
      </c>
      <c r="M50" s="23">
        <v>3</v>
      </c>
      <c r="N50" s="25">
        <v>7</v>
      </c>
      <c r="O50" s="26">
        <v>47</v>
      </c>
      <c r="P50" s="24">
        <v>681</v>
      </c>
      <c r="Q50" s="22">
        <v>1511</v>
      </c>
      <c r="R50" s="22">
        <v>1545</v>
      </c>
      <c r="S50" s="22">
        <v>1417</v>
      </c>
      <c r="T50" s="22">
        <v>1281</v>
      </c>
      <c r="U50" s="22">
        <v>1050</v>
      </c>
      <c r="V50" s="22">
        <v>671</v>
      </c>
    </row>
    <row r="51" spans="1:22" x14ac:dyDescent="0.25">
      <c r="A51" s="68" t="s">
        <v>50</v>
      </c>
      <c r="B51" s="22">
        <v>1</v>
      </c>
      <c r="C51" s="22">
        <v>2</v>
      </c>
      <c r="D51" s="22">
        <v>0</v>
      </c>
      <c r="E51" s="22">
        <v>0</v>
      </c>
      <c r="F51" s="23">
        <v>1</v>
      </c>
      <c r="G51" s="23">
        <f t="shared" si="8"/>
        <v>2</v>
      </c>
      <c r="H51" s="23">
        <f t="shared" si="9"/>
        <v>7</v>
      </c>
      <c r="I51" s="24">
        <v>0</v>
      </c>
      <c r="J51" s="22">
        <v>0</v>
      </c>
      <c r="K51" s="22">
        <v>0</v>
      </c>
      <c r="L51" s="22">
        <v>0</v>
      </c>
      <c r="M51" s="23">
        <v>0</v>
      </c>
      <c r="N51" s="25">
        <v>0</v>
      </c>
      <c r="O51" s="26">
        <v>0</v>
      </c>
      <c r="P51" s="24">
        <v>1</v>
      </c>
      <c r="Q51" s="22">
        <v>2</v>
      </c>
      <c r="R51" s="27">
        <v>0</v>
      </c>
      <c r="S51" s="27">
        <v>0</v>
      </c>
      <c r="T51" s="27">
        <v>1</v>
      </c>
      <c r="U51" s="27">
        <v>2</v>
      </c>
      <c r="V51" s="27">
        <v>7</v>
      </c>
    </row>
    <row r="52" spans="1:22" x14ac:dyDescent="0.25">
      <c r="A52" s="71" t="s">
        <v>43</v>
      </c>
      <c r="B52" s="34"/>
      <c r="C52" s="34"/>
      <c r="D52" s="34"/>
      <c r="E52" s="34"/>
      <c r="F52" s="35"/>
      <c r="G52" s="35">
        <f t="shared" si="8"/>
        <v>0</v>
      </c>
      <c r="H52" s="35">
        <f t="shared" si="9"/>
        <v>0</v>
      </c>
      <c r="I52" s="36"/>
      <c r="J52" s="34"/>
      <c r="K52" s="34"/>
      <c r="L52" s="34"/>
      <c r="M52" s="35"/>
      <c r="N52" s="37"/>
      <c r="O52" s="38"/>
      <c r="P52" s="36"/>
      <c r="Q52" s="34"/>
      <c r="R52" s="34"/>
      <c r="S52" s="34"/>
      <c r="T52" s="34"/>
      <c r="U52" s="34"/>
      <c r="V52" s="34"/>
    </row>
    <row r="53" spans="1:22" ht="15.75" x14ac:dyDescent="0.25">
      <c r="A53" s="68" t="s">
        <v>51</v>
      </c>
      <c r="B53" s="22">
        <v>819</v>
      </c>
      <c r="C53" s="22">
        <v>1175</v>
      </c>
      <c r="D53" s="22">
        <v>948</v>
      </c>
      <c r="E53" s="22">
        <v>1099</v>
      </c>
      <c r="F53" s="23">
        <v>1014</v>
      </c>
      <c r="G53" s="23">
        <f t="shared" si="8"/>
        <v>917</v>
      </c>
      <c r="H53" s="23">
        <f t="shared" si="9"/>
        <v>454</v>
      </c>
      <c r="I53" s="24">
        <v>17</v>
      </c>
      <c r="J53" s="22">
        <v>41</v>
      </c>
      <c r="K53" s="22">
        <v>34</v>
      </c>
      <c r="L53" s="22">
        <v>71</v>
      </c>
      <c r="M53" s="23">
        <v>52</v>
      </c>
      <c r="N53" s="25">
        <v>35</v>
      </c>
      <c r="O53" s="26">
        <v>22</v>
      </c>
      <c r="P53" s="24">
        <v>836</v>
      </c>
      <c r="Q53" s="22">
        <v>1216</v>
      </c>
      <c r="R53" s="22">
        <v>982</v>
      </c>
      <c r="S53" s="22">
        <v>1170</v>
      </c>
      <c r="T53" s="22">
        <v>1066</v>
      </c>
      <c r="U53" s="22">
        <v>952</v>
      </c>
      <c r="V53" s="22">
        <v>476</v>
      </c>
    </row>
    <row r="54" spans="1:22" x14ac:dyDescent="0.25">
      <c r="A54" s="11" t="s">
        <v>52</v>
      </c>
      <c r="B54" s="12">
        <v>117</v>
      </c>
      <c r="C54" s="12">
        <v>132</v>
      </c>
      <c r="D54" s="12">
        <v>155</v>
      </c>
      <c r="E54" s="12">
        <v>128</v>
      </c>
      <c r="F54" s="13">
        <v>144</v>
      </c>
      <c r="G54" s="13">
        <f t="shared" si="8"/>
        <v>182</v>
      </c>
      <c r="H54" s="13">
        <f t="shared" si="9"/>
        <v>90</v>
      </c>
      <c r="I54" s="14">
        <v>8</v>
      </c>
      <c r="J54" s="12">
        <v>3</v>
      </c>
      <c r="K54" s="12">
        <v>11</v>
      </c>
      <c r="L54" s="12">
        <v>16</v>
      </c>
      <c r="M54" s="13">
        <v>17</v>
      </c>
      <c r="N54" s="15">
        <v>4</v>
      </c>
      <c r="O54" s="16">
        <f>SUM(O55,O61)</f>
        <v>8</v>
      </c>
      <c r="P54" s="14">
        <v>125</v>
      </c>
      <c r="Q54" s="12">
        <v>135</v>
      </c>
      <c r="R54" s="12">
        <v>166</v>
      </c>
      <c r="S54" s="12">
        <v>144</v>
      </c>
      <c r="T54" s="12">
        <v>161</v>
      </c>
      <c r="U54" s="12">
        <v>186</v>
      </c>
      <c r="V54" s="12">
        <f>SUM(V55,V61)</f>
        <v>98</v>
      </c>
    </row>
    <row r="55" spans="1:22" x14ac:dyDescent="0.25">
      <c r="A55" s="67" t="s">
        <v>53</v>
      </c>
      <c r="B55" s="17">
        <v>107</v>
      </c>
      <c r="C55" s="17">
        <v>96</v>
      </c>
      <c r="D55" s="17">
        <v>119</v>
      </c>
      <c r="E55" s="17">
        <v>95</v>
      </c>
      <c r="F55" s="18">
        <v>110</v>
      </c>
      <c r="G55" s="18">
        <f t="shared" si="8"/>
        <v>117</v>
      </c>
      <c r="H55" s="18">
        <f t="shared" si="9"/>
        <v>60</v>
      </c>
      <c r="I55" s="19">
        <v>8</v>
      </c>
      <c r="J55" s="17">
        <v>2</v>
      </c>
      <c r="K55" s="17">
        <v>8</v>
      </c>
      <c r="L55" s="17">
        <v>15</v>
      </c>
      <c r="M55" s="18">
        <v>7</v>
      </c>
      <c r="N55" s="20">
        <v>2</v>
      </c>
      <c r="O55" s="21">
        <f>SUM(O56:O60)</f>
        <v>6</v>
      </c>
      <c r="P55" s="19">
        <v>115</v>
      </c>
      <c r="Q55" s="17">
        <v>98</v>
      </c>
      <c r="R55" s="17">
        <v>127</v>
      </c>
      <c r="S55" s="17">
        <v>110</v>
      </c>
      <c r="T55" s="17">
        <v>117</v>
      </c>
      <c r="U55" s="17">
        <v>119</v>
      </c>
      <c r="V55" s="17">
        <f>SUM(V56:V60)</f>
        <v>66</v>
      </c>
    </row>
    <row r="56" spans="1:22" x14ac:dyDescent="0.25">
      <c r="A56" s="68" t="s">
        <v>54</v>
      </c>
      <c r="B56" s="22">
        <v>9</v>
      </c>
      <c r="C56" s="22">
        <v>2</v>
      </c>
      <c r="D56" s="22">
        <v>5</v>
      </c>
      <c r="E56" s="22">
        <v>4</v>
      </c>
      <c r="F56" s="23">
        <v>4</v>
      </c>
      <c r="G56" s="23">
        <f t="shared" si="8"/>
        <v>3</v>
      </c>
      <c r="H56" s="23">
        <f t="shared" si="9"/>
        <v>3</v>
      </c>
      <c r="I56" s="24">
        <v>0</v>
      </c>
      <c r="J56" s="22">
        <v>0</v>
      </c>
      <c r="K56" s="22">
        <v>0</v>
      </c>
      <c r="L56" s="22">
        <v>2</v>
      </c>
      <c r="M56" s="23">
        <v>2</v>
      </c>
      <c r="N56" s="25">
        <v>0</v>
      </c>
      <c r="O56" s="26">
        <v>1</v>
      </c>
      <c r="P56" s="24">
        <v>9</v>
      </c>
      <c r="Q56" s="22">
        <v>2</v>
      </c>
      <c r="R56" s="22">
        <v>5</v>
      </c>
      <c r="S56" s="22">
        <v>6</v>
      </c>
      <c r="T56" s="22">
        <v>6</v>
      </c>
      <c r="U56" s="22">
        <v>3</v>
      </c>
      <c r="V56" s="22">
        <v>4</v>
      </c>
    </row>
    <row r="57" spans="1:22" x14ac:dyDescent="0.25">
      <c r="A57" s="68" t="s">
        <v>55</v>
      </c>
      <c r="B57" s="22">
        <v>10</v>
      </c>
      <c r="C57" s="22">
        <v>11</v>
      </c>
      <c r="D57" s="22">
        <v>16</v>
      </c>
      <c r="E57" s="22">
        <v>7</v>
      </c>
      <c r="F57" s="23">
        <v>9</v>
      </c>
      <c r="G57" s="23">
        <f t="shared" si="8"/>
        <v>11</v>
      </c>
      <c r="H57" s="23">
        <f t="shared" si="9"/>
        <v>11</v>
      </c>
      <c r="I57" s="24">
        <v>1</v>
      </c>
      <c r="J57" s="22">
        <v>0</v>
      </c>
      <c r="K57" s="22">
        <v>1</v>
      </c>
      <c r="L57" s="22">
        <v>2</v>
      </c>
      <c r="M57" s="23">
        <v>0</v>
      </c>
      <c r="N57" s="25">
        <v>0</v>
      </c>
      <c r="O57" s="26">
        <v>1</v>
      </c>
      <c r="P57" s="24">
        <v>11</v>
      </c>
      <c r="Q57" s="22">
        <v>11</v>
      </c>
      <c r="R57" s="22">
        <v>17</v>
      </c>
      <c r="S57" s="22">
        <v>9</v>
      </c>
      <c r="T57" s="22">
        <v>9</v>
      </c>
      <c r="U57" s="22">
        <v>11</v>
      </c>
      <c r="V57" s="22">
        <v>12</v>
      </c>
    </row>
    <row r="58" spans="1:22" x14ac:dyDescent="0.25">
      <c r="A58" s="68" t="s">
        <v>56</v>
      </c>
      <c r="B58" s="22">
        <v>33</v>
      </c>
      <c r="C58" s="22">
        <v>29</v>
      </c>
      <c r="D58" s="22">
        <v>42</v>
      </c>
      <c r="E58" s="22">
        <v>32</v>
      </c>
      <c r="F58" s="23">
        <v>41</v>
      </c>
      <c r="G58" s="23">
        <f t="shared" si="8"/>
        <v>51</v>
      </c>
      <c r="H58" s="23">
        <f t="shared" si="9"/>
        <v>13</v>
      </c>
      <c r="I58" s="24">
        <v>2</v>
      </c>
      <c r="J58" s="22">
        <v>1</v>
      </c>
      <c r="K58" s="22">
        <v>6</v>
      </c>
      <c r="L58" s="22">
        <v>3</v>
      </c>
      <c r="M58" s="23">
        <v>2</v>
      </c>
      <c r="N58" s="25">
        <v>0</v>
      </c>
      <c r="O58" s="26">
        <v>4</v>
      </c>
      <c r="P58" s="24">
        <v>35</v>
      </c>
      <c r="Q58" s="22">
        <v>30</v>
      </c>
      <c r="R58" s="22">
        <v>48</v>
      </c>
      <c r="S58" s="22">
        <v>35</v>
      </c>
      <c r="T58" s="22">
        <v>43</v>
      </c>
      <c r="U58" s="22">
        <v>51</v>
      </c>
      <c r="V58" s="22">
        <v>17</v>
      </c>
    </row>
    <row r="59" spans="1:22" x14ac:dyDescent="0.25">
      <c r="A59" s="68" t="s">
        <v>57</v>
      </c>
      <c r="B59" s="22">
        <v>55</v>
      </c>
      <c r="C59" s="22">
        <v>54</v>
      </c>
      <c r="D59" s="22">
        <v>56</v>
      </c>
      <c r="E59" s="22">
        <v>52</v>
      </c>
      <c r="F59" s="23">
        <v>53</v>
      </c>
      <c r="G59" s="23">
        <f t="shared" si="8"/>
        <v>52</v>
      </c>
      <c r="H59" s="23">
        <f t="shared" si="9"/>
        <v>33</v>
      </c>
      <c r="I59" s="24">
        <v>5</v>
      </c>
      <c r="J59" s="22">
        <v>1</v>
      </c>
      <c r="K59" s="22">
        <v>1</v>
      </c>
      <c r="L59" s="22">
        <v>8</v>
      </c>
      <c r="M59" s="23">
        <v>3</v>
      </c>
      <c r="N59" s="25">
        <v>2</v>
      </c>
      <c r="O59" s="26">
        <v>0</v>
      </c>
      <c r="P59" s="24">
        <v>60</v>
      </c>
      <c r="Q59" s="22">
        <v>55</v>
      </c>
      <c r="R59" s="22">
        <v>57</v>
      </c>
      <c r="S59" s="22">
        <v>60</v>
      </c>
      <c r="T59" s="22">
        <v>56</v>
      </c>
      <c r="U59" s="22">
        <v>54</v>
      </c>
      <c r="V59" s="22">
        <v>33</v>
      </c>
    </row>
    <row r="60" spans="1:22" x14ac:dyDescent="0.25">
      <c r="A60" s="68" t="s">
        <v>58</v>
      </c>
      <c r="B60" s="22">
        <v>0</v>
      </c>
      <c r="C60" s="22">
        <v>0</v>
      </c>
      <c r="D60" s="22">
        <v>0</v>
      </c>
      <c r="E60" s="22">
        <v>0</v>
      </c>
      <c r="F60" s="23">
        <v>3</v>
      </c>
      <c r="G60" s="23">
        <f t="shared" si="8"/>
        <v>0</v>
      </c>
      <c r="H60" s="23">
        <f t="shared" si="9"/>
        <v>0</v>
      </c>
      <c r="I60" s="24">
        <v>0</v>
      </c>
      <c r="J60" s="22">
        <v>0</v>
      </c>
      <c r="K60" s="22">
        <v>0</v>
      </c>
      <c r="L60" s="22">
        <v>0</v>
      </c>
      <c r="M60" s="23">
        <v>0</v>
      </c>
      <c r="N60" s="25">
        <v>0</v>
      </c>
      <c r="O60" s="26">
        <v>0</v>
      </c>
      <c r="P60" s="33">
        <v>0</v>
      </c>
      <c r="Q60" s="27">
        <v>0</v>
      </c>
      <c r="R60" s="27">
        <v>0</v>
      </c>
      <c r="S60" s="27">
        <v>0</v>
      </c>
      <c r="T60" s="27">
        <v>3</v>
      </c>
      <c r="U60" s="27">
        <v>0</v>
      </c>
      <c r="V60" s="27">
        <v>0</v>
      </c>
    </row>
    <row r="61" spans="1:22" x14ac:dyDescent="0.25">
      <c r="A61" s="67" t="s">
        <v>59</v>
      </c>
      <c r="B61" s="17">
        <v>10</v>
      </c>
      <c r="C61" s="17">
        <v>36</v>
      </c>
      <c r="D61" s="17">
        <v>36</v>
      </c>
      <c r="E61" s="17">
        <v>33</v>
      </c>
      <c r="F61" s="18">
        <v>34</v>
      </c>
      <c r="G61" s="18">
        <f t="shared" si="8"/>
        <v>65</v>
      </c>
      <c r="H61" s="18">
        <f t="shared" si="9"/>
        <v>30</v>
      </c>
      <c r="I61" s="19">
        <v>0</v>
      </c>
      <c r="J61" s="17">
        <v>1</v>
      </c>
      <c r="K61" s="17">
        <v>3</v>
      </c>
      <c r="L61" s="17">
        <v>1</v>
      </c>
      <c r="M61" s="18">
        <v>10</v>
      </c>
      <c r="N61" s="20">
        <v>2</v>
      </c>
      <c r="O61" s="21">
        <f>SUM(O62,O64)</f>
        <v>2</v>
      </c>
      <c r="P61" s="19">
        <v>10</v>
      </c>
      <c r="Q61" s="17">
        <v>37</v>
      </c>
      <c r="R61" s="17">
        <v>39</v>
      </c>
      <c r="S61" s="17">
        <v>34</v>
      </c>
      <c r="T61" s="17">
        <v>44</v>
      </c>
      <c r="U61" s="17">
        <v>67</v>
      </c>
      <c r="V61" s="17">
        <f>SUM(V62,V64)</f>
        <v>32</v>
      </c>
    </row>
    <row r="62" spans="1:22" x14ac:dyDescent="0.25">
      <c r="A62" s="68" t="s">
        <v>60</v>
      </c>
      <c r="B62" s="22">
        <v>10</v>
      </c>
      <c r="C62" s="22">
        <v>1</v>
      </c>
      <c r="D62" s="22">
        <v>1</v>
      </c>
      <c r="E62" s="22">
        <v>0</v>
      </c>
      <c r="F62" s="23">
        <v>10</v>
      </c>
      <c r="G62" s="23">
        <f t="shared" si="8"/>
        <v>0</v>
      </c>
      <c r="H62" s="23">
        <f t="shared" si="9"/>
        <v>3</v>
      </c>
      <c r="I62" s="24">
        <v>0</v>
      </c>
      <c r="J62" s="22">
        <v>0</v>
      </c>
      <c r="K62" s="22">
        <v>0</v>
      </c>
      <c r="L62" s="22">
        <v>0</v>
      </c>
      <c r="M62" s="23">
        <v>0</v>
      </c>
      <c r="N62" s="25">
        <v>0</v>
      </c>
      <c r="O62" s="26">
        <v>0</v>
      </c>
      <c r="P62" s="24">
        <v>10</v>
      </c>
      <c r="Q62" s="22">
        <v>1</v>
      </c>
      <c r="R62" s="22">
        <v>1</v>
      </c>
      <c r="S62" s="22">
        <v>0</v>
      </c>
      <c r="T62" s="22">
        <v>10</v>
      </c>
      <c r="U62" s="22">
        <v>0</v>
      </c>
      <c r="V62" s="22">
        <v>3</v>
      </c>
    </row>
    <row r="63" spans="1:22" x14ac:dyDescent="0.25">
      <c r="A63" s="71" t="s">
        <v>35</v>
      </c>
      <c r="B63" s="34"/>
      <c r="C63" s="34"/>
      <c r="D63" s="34"/>
      <c r="E63" s="34"/>
      <c r="F63" s="35"/>
      <c r="G63" s="35"/>
      <c r="H63" s="35">
        <f t="shared" si="9"/>
        <v>0</v>
      </c>
      <c r="I63" s="36"/>
      <c r="J63" s="34"/>
      <c r="K63" s="34"/>
      <c r="L63" s="34"/>
      <c r="M63" s="35"/>
      <c r="N63" s="37"/>
      <c r="O63" s="38"/>
      <c r="P63" s="36"/>
      <c r="Q63" s="34"/>
      <c r="R63" s="34"/>
      <c r="S63" s="34"/>
      <c r="T63" s="34"/>
      <c r="U63" s="34"/>
      <c r="V63" s="34"/>
    </row>
    <row r="64" spans="1:22" x14ac:dyDescent="0.25">
      <c r="A64" s="68" t="s">
        <v>61</v>
      </c>
      <c r="B64" s="27" t="s">
        <v>62</v>
      </c>
      <c r="C64" s="22">
        <v>35</v>
      </c>
      <c r="D64" s="22">
        <v>35</v>
      </c>
      <c r="E64" s="22">
        <v>33</v>
      </c>
      <c r="F64" s="23">
        <v>24</v>
      </c>
      <c r="G64" s="23">
        <f t="shared" ref="G64:G95" si="10">U64-N64</f>
        <v>65</v>
      </c>
      <c r="H64" s="23">
        <f t="shared" si="9"/>
        <v>27</v>
      </c>
      <c r="I64" s="33" t="s">
        <v>62</v>
      </c>
      <c r="J64" s="22">
        <v>1</v>
      </c>
      <c r="K64" s="22">
        <v>3</v>
      </c>
      <c r="L64" s="22">
        <v>1</v>
      </c>
      <c r="M64" s="23">
        <v>10</v>
      </c>
      <c r="N64" s="25">
        <v>2</v>
      </c>
      <c r="O64" s="26">
        <v>2</v>
      </c>
      <c r="P64" s="33" t="s">
        <v>62</v>
      </c>
      <c r="Q64" s="22">
        <v>36</v>
      </c>
      <c r="R64" s="22">
        <v>38</v>
      </c>
      <c r="S64" s="22">
        <v>34</v>
      </c>
      <c r="T64" s="22">
        <v>34</v>
      </c>
      <c r="U64" s="22">
        <v>67</v>
      </c>
      <c r="V64" s="22">
        <v>29</v>
      </c>
    </row>
    <row r="65" spans="1:22" x14ac:dyDescent="0.25">
      <c r="A65" s="11" t="s">
        <v>63</v>
      </c>
      <c r="B65" s="12">
        <v>1056</v>
      </c>
      <c r="C65" s="12">
        <v>1167</v>
      </c>
      <c r="D65" s="12">
        <v>1340</v>
      </c>
      <c r="E65" s="12">
        <v>1495</v>
      </c>
      <c r="F65" s="13">
        <v>1366</v>
      </c>
      <c r="G65" s="13">
        <f t="shared" si="10"/>
        <v>1183</v>
      </c>
      <c r="H65" s="13">
        <f t="shared" si="9"/>
        <v>814</v>
      </c>
      <c r="I65" s="14">
        <v>62</v>
      </c>
      <c r="J65" s="12">
        <v>17</v>
      </c>
      <c r="K65" s="12">
        <v>40</v>
      </c>
      <c r="L65" s="12">
        <v>23</v>
      </c>
      <c r="M65" s="13">
        <v>18</v>
      </c>
      <c r="N65" s="15">
        <v>21</v>
      </c>
      <c r="O65" s="16">
        <f>SUM(O66)</f>
        <v>17</v>
      </c>
      <c r="P65" s="14">
        <v>1118</v>
      </c>
      <c r="Q65" s="12">
        <v>1184</v>
      </c>
      <c r="R65" s="12">
        <v>1380</v>
      </c>
      <c r="S65" s="12">
        <v>1518</v>
      </c>
      <c r="T65" s="12">
        <v>1384</v>
      </c>
      <c r="U65" s="12">
        <v>1204</v>
      </c>
      <c r="V65" s="12">
        <f>SUM(V66)</f>
        <v>831</v>
      </c>
    </row>
    <row r="66" spans="1:22" x14ac:dyDescent="0.25">
      <c r="A66" s="67" t="s">
        <v>64</v>
      </c>
      <c r="B66" s="17">
        <v>1056</v>
      </c>
      <c r="C66" s="17">
        <v>1167</v>
      </c>
      <c r="D66" s="17">
        <v>1340</v>
      </c>
      <c r="E66" s="17">
        <v>1495</v>
      </c>
      <c r="F66" s="18">
        <v>1366</v>
      </c>
      <c r="G66" s="18">
        <f t="shared" si="10"/>
        <v>1183</v>
      </c>
      <c r="H66" s="18">
        <f t="shared" si="9"/>
        <v>814</v>
      </c>
      <c r="I66" s="19">
        <v>62</v>
      </c>
      <c r="J66" s="17">
        <v>17</v>
      </c>
      <c r="K66" s="17">
        <v>40</v>
      </c>
      <c r="L66" s="17">
        <v>23</v>
      </c>
      <c r="M66" s="18">
        <v>18</v>
      </c>
      <c r="N66" s="20">
        <v>21</v>
      </c>
      <c r="O66" s="21">
        <f>SUM(O67:O71)</f>
        <v>17</v>
      </c>
      <c r="P66" s="19">
        <v>1118</v>
      </c>
      <c r="Q66" s="17">
        <v>1184</v>
      </c>
      <c r="R66" s="17">
        <v>1380</v>
      </c>
      <c r="S66" s="17">
        <v>1518</v>
      </c>
      <c r="T66" s="17">
        <v>1384</v>
      </c>
      <c r="U66" s="17">
        <v>1204</v>
      </c>
      <c r="V66" s="17">
        <f>SUM(V67:V71)</f>
        <v>831</v>
      </c>
    </row>
    <row r="67" spans="1:22" x14ac:dyDescent="0.25">
      <c r="A67" s="68" t="s">
        <v>65</v>
      </c>
      <c r="B67" s="22">
        <v>87</v>
      </c>
      <c r="C67" s="22">
        <v>103</v>
      </c>
      <c r="D67" s="22">
        <v>147</v>
      </c>
      <c r="E67" s="22">
        <v>224</v>
      </c>
      <c r="F67" s="23">
        <v>168</v>
      </c>
      <c r="G67" s="23">
        <f t="shared" si="10"/>
        <v>165</v>
      </c>
      <c r="H67" s="23">
        <f t="shared" si="9"/>
        <v>124</v>
      </c>
      <c r="I67" s="24">
        <v>1</v>
      </c>
      <c r="J67" s="22">
        <v>1</v>
      </c>
      <c r="K67" s="22">
        <v>0</v>
      </c>
      <c r="L67" s="22">
        <v>0</v>
      </c>
      <c r="M67" s="23">
        <v>0</v>
      </c>
      <c r="N67" s="25">
        <v>6</v>
      </c>
      <c r="O67" s="26">
        <v>0</v>
      </c>
      <c r="P67" s="24">
        <v>88</v>
      </c>
      <c r="Q67" s="22">
        <v>104</v>
      </c>
      <c r="R67" s="22">
        <v>147</v>
      </c>
      <c r="S67" s="22">
        <v>224</v>
      </c>
      <c r="T67" s="22">
        <v>168</v>
      </c>
      <c r="U67" s="22">
        <v>171</v>
      </c>
      <c r="V67" s="22">
        <v>124</v>
      </c>
    </row>
    <row r="68" spans="1:22" x14ac:dyDescent="0.25">
      <c r="A68" s="68" t="s">
        <v>66</v>
      </c>
      <c r="B68" s="22">
        <v>12</v>
      </c>
      <c r="C68" s="22">
        <v>12</v>
      </c>
      <c r="D68" s="22">
        <v>26</v>
      </c>
      <c r="E68" s="22">
        <v>24</v>
      </c>
      <c r="F68" s="23">
        <v>39</v>
      </c>
      <c r="G68" s="23">
        <f t="shared" si="10"/>
        <v>19</v>
      </c>
      <c r="H68" s="23">
        <f t="shared" si="9"/>
        <v>11</v>
      </c>
      <c r="I68" s="24">
        <v>0</v>
      </c>
      <c r="J68" s="22">
        <v>0</v>
      </c>
      <c r="K68" s="22">
        <v>0</v>
      </c>
      <c r="L68" s="22">
        <v>0</v>
      </c>
      <c r="M68" s="23">
        <v>0</v>
      </c>
      <c r="N68" s="25">
        <v>0</v>
      </c>
      <c r="O68" s="26">
        <v>1</v>
      </c>
      <c r="P68" s="24">
        <v>12</v>
      </c>
      <c r="Q68" s="22">
        <v>12</v>
      </c>
      <c r="R68" s="22">
        <v>26</v>
      </c>
      <c r="S68" s="22">
        <v>24</v>
      </c>
      <c r="T68" s="22">
        <v>39</v>
      </c>
      <c r="U68" s="22">
        <v>19</v>
      </c>
      <c r="V68" s="22">
        <v>12</v>
      </c>
    </row>
    <row r="69" spans="1:22" x14ac:dyDescent="0.25">
      <c r="A69" s="68" t="s">
        <v>67</v>
      </c>
      <c r="B69" s="22">
        <v>43</v>
      </c>
      <c r="C69" s="22">
        <v>54</v>
      </c>
      <c r="D69" s="22">
        <v>40</v>
      </c>
      <c r="E69" s="22">
        <v>65</v>
      </c>
      <c r="F69" s="23">
        <v>76</v>
      </c>
      <c r="G69" s="23">
        <f t="shared" si="10"/>
        <v>53</v>
      </c>
      <c r="H69" s="23">
        <f t="shared" si="9"/>
        <v>61</v>
      </c>
      <c r="I69" s="24">
        <v>0</v>
      </c>
      <c r="J69" s="22">
        <v>0</v>
      </c>
      <c r="K69" s="22">
        <v>0</v>
      </c>
      <c r="L69" s="22">
        <v>0</v>
      </c>
      <c r="M69" s="23">
        <v>0</v>
      </c>
      <c r="N69" s="25">
        <v>0</v>
      </c>
      <c r="O69" s="26">
        <v>0</v>
      </c>
      <c r="P69" s="24">
        <v>43</v>
      </c>
      <c r="Q69" s="22">
        <v>54</v>
      </c>
      <c r="R69" s="22">
        <v>40</v>
      </c>
      <c r="S69" s="22">
        <v>65</v>
      </c>
      <c r="T69" s="22">
        <v>76</v>
      </c>
      <c r="U69" s="22">
        <v>53</v>
      </c>
      <c r="V69" s="22">
        <v>61</v>
      </c>
    </row>
    <row r="70" spans="1:22" x14ac:dyDescent="0.25">
      <c r="A70" s="68" t="s">
        <v>68</v>
      </c>
      <c r="B70" s="22">
        <v>141</v>
      </c>
      <c r="C70" s="22">
        <v>214</v>
      </c>
      <c r="D70" s="22">
        <v>272</v>
      </c>
      <c r="E70" s="22">
        <v>269</v>
      </c>
      <c r="F70" s="23">
        <v>224</v>
      </c>
      <c r="G70" s="23">
        <f t="shared" si="10"/>
        <v>173</v>
      </c>
      <c r="H70" s="23">
        <f t="shared" si="9"/>
        <v>109</v>
      </c>
      <c r="I70" s="24">
        <v>1</v>
      </c>
      <c r="J70" s="22">
        <v>3</v>
      </c>
      <c r="K70" s="22">
        <v>3</v>
      </c>
      <c r="L70" s="22">
        <v>7</v>
      </c>
      <c r="M70" s="23">
        <v>3</v>
      </c>
      <c r="N70" s="25">
        <v>1</v>
      </c>
      <c r="O70" s="26">
        <v>5</v>
      </c>
      <c r="P70" s="24">
        <v>142</v>
      </c>
      <c r="Q70" s="22">
        <v>217</v>
      </c>
      <c r="R70" s="22">
        <v>275</v>
      </c>
      <c r="S70" s="22">
        <v>276</v>
      </c>
      <c r="T70" s="22">
        <v>227</v>
      </c>
      <c r="U70" s="22">
        <v>174</v>
      </c>
      <c r="V70" s="22">
        <v>114</v>
      </c>
    </row>
    <row r="71" spans="1:22" x14ac:dyDescent="0.25">
      <c r="A71" s="68" t="s">
        <v>69</v>
      </c>
      <c r="B71" s="22">
        <v>773</v>
      </c>
      <c r="C71" s="22">
        <v>784</v>
      </c>
      <c r="D71" s="22">
        <v>855</v>
      </c>
      <c r="E71" s="22">
        <v>913</v>
      </c>
      <c r="F71" s="23">
        <v>859</v>
      </c>
      <c r="G71" s="23">
        <f t="shared" si="10"/>
        <v>773</v>
      </c>
      <c r="H71" s="23">
        <f t="shared" si="9"/>
        <v>509</v>
      </c>
      <c r="I71" s="24">
        <v>60</v>
      </c>
      <c r="J71" s="22">
        <v>13</v>
      </c>
      <c r="K71" s="22">
        <v>37</v>
      </c>
      <c r="L71" s="22">
        <v>16</v>
      </c>
      <c r="M71" s="23">
        <v>15</v>
      </c>
      <c r="N71" s="25">
        <v>14</v>
      </c>
      <c r="O71" s="26">
        <v>11</v>
      </c>
      <c r="P71" s="24">
        <v>833</v>
      </c>
      <c r="Q71" s="22">
        <v>797</v>
      </c>
      <c r="R71" s="22">
        <v>892</v>
      </c>
      <c r="S71" s="22">
        <v>929</v>
      </c>
      <c r="T71" s="22">
        <v>874</v>
      </c>
      <c r="U71" s="22">
        <v>787</v>
      </c>
      <c r="V71" s="22">
        <v>520</v>
      </c>
    </row>
    <row r="72" spans="1:22" x14ac:dyDescent="0.25">
      <c r="A72" s="11" t="s">
        <v>70</v>
      </c>
      <c r="B72" s="12">
        <v>2825</v>
      </c>
      <c r="C72" s="12">
        <v>2861</v>
      </c>
      <c r="D72" s="12">
        <v>3538</v>
      </c>
      <c r="E72" s="12">
        <v>3950</v>
      </c>
      <c r="F72" s="13">
        <v>3135</v>
      </c>
      <c r="G72" s="13">
        <f t="shared" si="10"/>
        <v>3164</v>
      </c>
      <c r="H72" s="13">
        <f t="shared" si="9"/>
        <v>2570</v>
      </c>
      <c r="I72" s="14">
        <v>112</v>
      </c>
      <c r="J72" s="12">
        <v>72</v>
      </c>
      <c r="K72" s="12">
        <v>75</v>
      </c>
      <c r="L72" s="12">
        <v>96</v>
      </c>
      <c r="M72" s="13">
        <v>94</v>
      </c>
      <c r="N72" s="15">
        <v>68</v>
      </c>
      <c r="O72" s="16">
        <f>SUM(O73,O77,O82,O84)</f>
        <v>101</v>
      </c>
      <c r="P72" s="14">
        <v>2937</v>
      </c>
      <c r="Q72" s="12">
        <v>2933</v>
      </c>
      <c r="R72" s="12">
        <v>3613</v>
      </c>
      <c r="S72" s="12">
        <v>4046</v>
      </c>
      <c r="T72" s="12">
        <v>3229</v>
      </c>
      <c r="U72" s="12">
        <v>3232</v>
      </c>
      <c r="V72" s="12">
        <f>SUM(V73,V77,V82,V84)</f>
        <v>2671</v>
      </c>
    </row>
    <row r="73" spans="1:22" x14ac:dyDescent="0.25">
      <c r="A73" s="67" t="s">
        <v>71</v>
      </c>
      <c r="B73" s="17">
        <v>327</v>
      </c>
      <c r="C73" s="17">
        <v>424</v>
      </c>
      <c r="D73" s="17">
        <v>523</v>
      </c>
      <c r="E73" s="17">
        <v>726</v>
      </c>
      <c r="F73" s="18">
        <v>656</v>
      </c>
      <c r="G73" s="18">
        <f t="shared" si="10"/>
        <v>692</v>
      </c>
      <c r="H73" s="18">
        <f t="shared" si="9"/>
        <v>599</v>
      </c>
      <c r="I73" s="19">
        <v>16</v>
      </c>
      <c r="J73" s="17">
        <v>15</v>
      </c>
      <c r="K73" s="17">
        <v>18</v>
      </c>
      <c r="L73" s="17">
        <v>13</v>
      </c>
      <c r="M73" s="18">
        <v>29</v>
      </c>
      <c r="N73" s="20">
        <v>16</v>
      </c>
      <c r="O73" s="21">
        <f>SUM(O74:O76)</f>
        <v>47</v>
      </c>
      <c r="P73" s="19">
        <v>343</v>
      </c>
      <c r="Q73" s="17">
        <v>439</v>
      </c>
      <c r="R73" s="17">
        <v>541</v>
      </c>
      <c r="S73" s="17">
        <v>739</v>
      </c>
      <c r="T73" s="17">
        <v>685</v>
      </c>
      <c r="U73" s="17">
        <v>708</v>
      </c>
      <c r="V73" s="17">
        <f>SUM(V74:V76)</f>
        <v>646</v>
      </c>
    </row>
    <row r="74" spans="1:22" x14ac:dyDescent="0.25">
      <c r="A74" s="68" t="s">
        <v>72</v>
      </c>
      <c r="B74" s="22">
        <v>122</v>
      </c>
      <c r="C74" s="22">
        <v>174</v>
      </c>
      <c r="D74" s="22">
        <v>161</v>
      </c>
      <c r="E74" s="22">
        <v>280</v>
      </c>
      <c r="F74" s="23">
        <v>240</v>
      </c>
      <c r="G74" s="23">
        <f t="shared" si="10"/>
        <v>196</v>
      </c>
      <c r="H74" s="23">
        <f t="shared" si="9"/>
        <v>249</v>
      </c>
      <c r="I74" s="24">
        <v>10</v>
      </c>
      <c r="J74" s="22">
        <v>1</v>
      </c>
      <c r="K74" s="22">
        <v>3</v>
      </c>
      <c r="L74" s="22">
        <v>10</v>
      </c>
      <c r="M74" s="23">
        <v>7</v>
      </c>
      <c r="N74" s="25">
        <v>11</v>
      </c>
      <c r="O74" s="26">
        <v>36</v>
      </c>
      <c r="P74" s="24">
        <v>132</v>
      </c>
      <c r="Q74" s="22">
        <v>175</v>
      </c>
      <c r="R74" s="22">
        <v>164</v>
      </c>
      <c r="S74" s="22">
        <v>290</v>
      </c>
      <c r="T74" s="22">
        <v>247</v>
      </c>
      <c r="U74" s="22">
        <v>207</v>
      </c>
      <c r="V74" s="22">
        <v>285</v>
      </c>
    </row>
    <row r="75" spans="1:22" x14ac:dyDescent="0.25">
      <c r="A75" s="68" t="s">
        <v>73</v>
      </c>
      <c r="B75" s="22">
        <v>31</v>
      </c>
      <c r="C75" s="22">
        <v>49</v>
      </c>
      <c r="D75" s="22">
        <v>93</v>
      </c>
      <c r="E75" s="22">
        <v>123</v>
      </c>
      <c r="F75" s="23">
        <v>120</v>
      </c>
      <c r="G75" s="23">
        <f t="shared" si="10"/>
        <v>182</v>
      </c>
      <c r="H75" s="23">
        <f t="shared" si="9"/>
        <v>86</v>
      </c>
      <c r="I75" s="24">
        <v>1</v>
      </c>
      <c r="J75" s="22">
        <v>6</v>
      </c>
      <c r="K75" s="22">
        <v>0</v>
      </c>
      <c r="L75" s="22">
        <v>2</v>
      </c>
      <c r="M75" s="23">
        <v>3</v>
      </c>
      <c r="N75" s="25">
        <v>3</v>
      </c>
      <c r="O75" s="26">
        <v>3</v>
      </c>
      <c r="P75" s="24">
        <v>32</v>
      </c>
      <c r="Q75" s="22">
        <v>55</v>
      </c>
      <c r="R75" s="22">
        <v>93</v>
      </c>
      <c r="S75" s="22">
        <v>125</v>
      </c>
      <c r="T75" s="22">
        <v>123</v>
      </c>
      <c r="U75" s="22">
        <v>185</v>
      </c>
      <c r="V75" s="22">
        <v>89</v>
      </c>
    </row>
    <row r="76" spans="1:22" x14ac:dyDescent="0.25">
      <c r="A76" s="68" t="s">
        <v>74</v>
      </c>
      <c r="B76" s="22">
        <v>174</v>
      </c>
      <c r="C76" s="22">
        <v>201</v>
      </c>
      <c r="D76" s="22">
        <v>269</v>
      </c>
      <c r="E76" s="22">
        <v>323</v>
      </c>
      <c r="F76" s="23">
        <v>296</v>
      </c>
      <c r="G76" s="23">
        <f t="shared" si="10"/>
        <v>314</v>
      </c>
      <c r="H76" s="23">
        <f t="shared" si="9"/>
        <v>264</v>
      </c>
      <c r="I76" s="24">
        <v>5</v>
      </c>
      <c r="J76" s="22">
        <v>8</v>
      </c>
      <c r="K76" s="22">
        <v>15</v>
      </c>
      <c r="L76" s="22">
        <v>1</v>
      </c>
      <c r="M76" s="23">
        <v>19</v>
      </c>
      <c r="N76" s="25">
        <v>2</v>
      </c>
      <c r="O76" s="26">
        <v>8</v>
      </c>
      <c r="P76" s="24">
        <v>179</v>
      </c>
      <c r="Q76" s="22">
        <v>209</v>
      </c>
      <c r="R76" s="22">
        <v>284</v>
      </c>
      <c r="S76" s="22">
        <v>324</v>
      </c>
      <c r="T76" s="22">
        <v>315</v>
      </c>
      <c r="U76" s="22">
        <v>316</v>
      </c>
      <c r="V76" s="22">
        <v>272</v>
      </c>
    </row>
    <row r="77" spans="1:22" x14ac:dyDescent="0.25">
      <c r="A77" s="67" t="s">
        <v>75</v>
      </c>
      <c r="B77" s="17">
        <v>1745</v>
      </c>
      <c r="C77" s="17">
        <v>1782</v>
      </c>
      <c r="D77" s="17">
        <v>2484</v>
      </c>
      <c r="E77" s="17">
        <v>2672</v>
      </c>
      <c r="F77" s="18">
        <v>2090</v>
      </c>
      <c r="G77" s="18">
        <f t="shared" si="10"/>
        <v>2151</v>
      </c>
      <c r="H77" s="18">
        <f t="shared" si="9"/>
        <v>1808</v>
      </c>
      <c r="I77" s="19">
        <v>76</v>
      </c>
      <c r="J77" s="17">
        <v>46</v>
      </c>
      <c r="K77" s="17">
        <v>37</v>
      </c>
      <c r="L77" s="17">
        <v>68</v>
      </c>
      <c r="M77" s="18">
        <v>45</v>
      </c>
      <c r="N77" s="20">
        <v>45</v>
      </c>
      <c r="O77" s="21">
        <f>SUM(O78:O81)</f>
        <v>48</v>
      </c>
      <c r="P77" s="19">
        <v>1821</v>
      </c>
      <c r="Q77" s="17">
        <v>1828</v>
      </c>
      <c r="R77" s="17">
        <v>2521</v>
      </c>
      <c r="S77" s="17">
        <v>2740</v>
      </c>
      <c r="T77" s="17">
        <v>2135</v>
      </c>
      <c r="U77" s="17">
        <v>2196</v>
      </c>
      <c r="V77" s="17">
        <f>SUM(V78:V81)</f>
        <v>1856</v>
      </c>
    </row>
    <row r="78" spans="1:22" x14ac:dyDescent="0.25">
      <c r="A78" s="68" t="s">
        <v>76</v>
      </c>
      <c r="B78" s="22">
        <v>140</v>
      </c>
      <c r="C78" s="22">
        <v>134</v>
      </c>
      <c r="D78" s="22">
        <v>197</v>
      </c>
      <c r="E78" s="22">
        <v>205</v>
      </c>
      <c r="F78" s="23">
        <v>163</v>
      </c>
      <c r="G78" s="23">
        <f t="shared" si="10"/>
        <v>151</v>
      </c>
      <c r="H78" s="23">
        <f t="shared" si="9"/>
        <v>110</v>
      </c>
      <c r="I78" s="24">
        <v>1</v>
      </c>
      <c r="J78" s="22">
        <v>2</v>
      </c>
      <c r="K78" s="22">
        <v>4</v>
      </c>
      <c r="L78" s="22">
        <v>4</v>
      </c>
      <c r="M78" s="23">
        <v>3</v>
      </c>
      <c r="N78" s="25">
        <v>4</v>
      </c>
      <c r="O78" s="26">
        <v>5</v>
      </c>
      <c r="P78" s="24">
        <v>141</v>
      </c>
      <c r="Q78" s="22">
        <v>136</v>
      </c>
      <c r="R78" s="22">
        <v>201</v>
      </c>
      <c r="S78" s="22">
        <v>209</v>
      </c>
      <c r="T78" s="22">
        <v>166</v>
      </c>
      <c r="U78" s="22">
        <v>155</v>
      </c>
      <c r="V78" s="22">
        <v>115</v>
      </c>
    </row>
    <row r="79" spans="1:22" x14ac:dyDescent="0.25">
      <c r="A79" s="68" t="s">
        <v>77</v>
      </c>
      <c r="B79" s="22">
        <v>1</v>
      </c>
      <c r="C79" s="22">
        <v>1</v>
      </c>
      <c r="D79" s="22">
        <v>0</v>
      </c>
      <c r="E79" s="22">
        <v>0</v>
      </c>
      <c r="F79" s="23">
        <v>0</v>
      </c>
      <c r="G79" s="23">
        <f t="shared" si="10"/>
        <v>49</v>
      </c>
      <c r="H79" s="23">
        <f t="shared" si="9"/>
        <v>0</v>
      </c>
      <c r="I79" s="24">
        <v>0</v>
      </c>
      <c r="J79" s="22">
        <v>0</v>
      </c>
      <c r="K79" s="22">
        <v>0</v>
      </c>
      <c r="L79" s="22">
        <v>0</v>
      </c>
      <c r="M79" s="23">
        <v>0</v>
      </c>
      <c r="N79" s="25">
        <v>1</v>
      </c>
      <c r="O79" s="26">
        <v>0</v>
      </c>
      <c r="P79" s="19">
        <v>1</v>
      </c>
      <c r="Q79" s="17">
        <v>1</v>
      </c>
      <c r="R79" s="27">
        <v>0</v>
      </c>
      <c r="S79" s="27">
        <v>0</v>
      </c>
      <c r="T79" s="27">
        <v>0</v>
      </c>
      <c r="U79" s="27">
        <v>50</v>
      </c>
      <c r="V79" s="27">
        <v>0</v>
      </c>
    </row>
    <row r="80" spans="1:22" x14ac:dyDescent="0.25">
      <c r="A80" s="68" t="s">
        <v>78</v>
      </c>
      <c r="B80" s="22">
        <v>306</v>
      </c>
      <c r="C80" s="22">
        <v>261</v>
      </c>
      <c r="D80" s="22">
        <v>353</v>
      </c>
      <c r="E80" s="22">
        <v>292</v>
      </c>
      <c r="F80" s="23">
        <v>238</v>
      </c>
      <c r="G80" s="23">
        <f t="shared" si="10"/>
        <v>224</v>
      </c>
      <c r="H80" s="23">
        <f t="shared" si="9"/>
        <v>181</v>
      </c>
      <c r="I80" s="24">
        <v>6</v>
      </c>
      <c r="J80" s="22">
        <v>13</v>
      </c>
      <c r="K80" s="22">
        <v>7</v>
      </c>
      <c r="L80" s="22">
        <v>9</v>
      </c>
      <c r="M80" s="23">
        <v>7</v>
      </c>
      <c r="N80" s="25">
        <v>11</v>
      </c>
      <c r="O80" s="26">
        <v>4</v>
      </c>
      <c r="P80" s="24">
        <v>312</v>
      </c>
      <c r="Q80" s="22">
        <v>274</v>
      </c>
      <c r="R80" s="22">
        <v>360</v>
      </c>
      <c r="S80" s="22">
        <v>301</v>
      </c>
      <c r="T80" s="22">
        <v>245</v>
      </c>
      <c r="U80" s="22">
        <v>235</v>
      </c>
      <c r="V80" s="22">
        <v>185</v>
      </c>
    </row>
    <row r="81" spans="1:22" x14ac:dyDescent="0.25">
      <c r="A81" s="68" t="s">
        <v>79</v>
      </c>
      <c r="B81" s="22">
        <v>1298</v>
      </c>
      <c r="C81" s="22">
        <v>1386</v>
      </c>
      <c r="D81" s="22">
        <v>1934</v>
      </c>
      <c r="E81" s="22">
        <v>2175</v>
      </c>
      <c r="F81" s="23">
        <v>1689</v>
      </c>
      <c r="G81" s="23">
        <f t="shared" si="10"/>
        <v>1727</v>
      </c>
      <c r="H81" s="23">
        <f t="shared" si="9"/>
        <v>1517</v>
      </c>
      <c r="I81" s="24">
        <v>69</v>
      </c>
      <c r="J81" s="22">
        <v>31</v>
      </c>
      <c r="K81" s="22">
        <v>26</v>
      </c>
      <c r="L81" s="22">
        <v>55</v>
      </c>
      <c r="M81" s="23">
        <v>35</v>
      </c>
      <c r="N81" s="25">
        <v>29</v>
      </c>
      <c r="O81" s="26">
        <v>39</v>
      </c>
      <c r="P81" s="24">
        <v>1367</v>
      </c>
      <c r="Q81" s="22">
        <v>1417</v>
      </c>
      <c r="R81" s="22">
        <v>1960</v>
      </c>
      <c r="S81" s="22">
        <v>2230</v>
      </c>
      <c r="T81" s="22">
        <v>1724</v>
      </c>
      <c r="U81" s="22">
        <v>1756</v>
      </c>
      <c r="V81" s="22">
        <v>1556</v>
      </c>
    </row>
    <row r="82" spans="1:22" x14ac:dyDescent="0.25">
      <c r="A82" s="67" t="s">
        <v>80</v>
      </c>
      <c r="B82" s="17">
        <v>234</v>
      </c>
      <c r="C82" s="17">
        <v>133</v>
      </c>
      <c r="D82" s="17">
        <v>79</v>
      </c>
      <c r="E82" s="17">
        <v>72</v>
      </c>
      <c r="F82" s="18">
        <v>23</v>
      </c>
      <c r="G82" s="18">
        <f t="shared" si="10"/>
        <v>42</v>
      </c>
      <c r="H82" s="18">
        <f t="shared" ref="H82:H113" si="11">V82-O82</f>
        <v>8</v>
      </c>
      <c r="I82" s="19">
        <v>0</v>
      </c>
      <c r="J82" s="17">
        <v>0</v>
      </c>
      <c r="K82" s="17">
        <v>0</v>
      </c>
      <c r="L82" s="17">
        <v>0</v>
      </c>
      <c r="M82" s="18">
        <v>0</v>
      </c>
      <c r="N82" s="20">
        <v>0</v>
      </c>
      <c r="O82" s="21">
        <f>SUM(O83)</f>
        <v>0</v>
      </c>
      <c r="P82" s="19">
        <v>234</v>
      </c>
      <c r="Q82" s="17">
        <v>133</v>
      </c>
      <c r="R82" s="17">
        <v>79</v>
      </c>
      <c r="S82" s="17">
        <v>72</v>
      </c>
      <c r="T82" s="17">
        <v>23</v>
      </c>
      <c r="U82" s="17">
        <v>42</v>
      </c>
      <c r="V82" s="17">
        <f>SUM(V83)</f>
        <v>8</v>
      </c>
    </row>
    <row r="83" spans="1:22" x14ac:dyDescent="0.25">
      <c r="A83" s="68" t="s">
        <v>81</v>
      </c>
      <c r="B83" s="22">
        <v>234</v>
      </c>
      <c r="C83" s="22">
        <v>133</v>
      </c>
      <c r="D83" s="22">
        <v>79</v>
      </c>
      <c r="E83" s="22">
        <v>72</v>
      </c>
      <c r="F83" s="23">
        <v>23</v>
      </c>
      <c r="G83" s="23">
        <f t="shared" si="10"/>
        <v>42</v>
      </c>
      <c r="H83" s="23">
        <f t="shared" si="11"/>
        <v>8</v>
      </c>
      <c r="I83" s="24">
        <v>0</v>
      </c>
      <c r="J83" s="22">
        <v>0</v>
      </c>
      <c r="K83" s="22">
        <v>0</v>
      </c>
      <c r="L83" s="22">
        <v>0</v>
      </c>
      <c r="M83" s="23">
        <v>0</v>
      </c>
      <c r="N83" s="25">
        <v>0</v>
      </c>
      <c r="O83" s="26">
        <v>0</v>
      </c>
      <c r="P83" s="24">
        <v>234</v>
      </c>
      <c r="Q83" s="22">
        <v>133</v>
      </c>
      <c r="R83" s="22">
        <v>79</v>
      </c>
      <c r="S83" s="22">
        <v>72</v>
      </c>
      <c r="T83" s="22">
        <v>23</v>
      </c>
      <c r="U83" s="22">
        <v>42</v>
      </c>
      <c r="V83" s="22">
        <v>8</v>
      </c>
    </row>
    <row r="84" spans="1:22" x14ac:dyDescent="0.25">
      <c r="A84" s="67" t="s">
        <v>82</v>
      </c>
      <c r="B84" s="17">
        <v>519</v>
      </c>
      <c r="C84" s="17">
        <v>522</v>
      </c>
      <c r="D84" s="17">
        <v>452</v>
      </c>
      <c r="E84" s="17">
        <v>480</v>
      </c>
      <c r="F84" s="18">
        <v>366</v>
      </c>
      <c r="G84" s="18">
        <f t="shared" si="10"/>
        <v>279</v>
      </c>
      <c r="H84" s="18">
        <f t="shared" si="11"/>
        <v>155</v>
      </c>
      <c r="I84" s="19">
        <v>20</v>
      </c>
      <c r="J84" s="17">
        <v>11</v>
      </c>
      <c r="K84" s="17">
        <v>20</v>
      </c>
      <c r="L84" s="17">
        <v>15</v>
      </c>
      <c r="M84" s="18">
        <v>20</v>
      </c>
      <c r="N84" s="20">
        <v>7</v>
      </c>
      <c r="O84" s="21">
        <f>SUM(O85:O89)</f>
        <v>6</v>
      </c>
      <c r="P84" s="19">
        <v>539</v>
      </c>
      <c r="Q84" s="17">
        <v>533</v>
      </c>
      <c r="R84" s="17">
        <v>472</v>
      </c>
      <c r="S84" s="17">
        <v>495</v>
      </c>
      <c r="T84" s="17">
        <v>386</v>
      </c>
      <c r="U84" s="17">
        <v>286</v>
      </c>
      <c r="V84" s="17">
        <f>SUM(V85:V89)</f>
        <v>161</v>
      </c>
    </row>
    <row r="85" spans="1:22" x14ac:dyDescent="0.25">
      <c r="A85" s="68" t="s">
        <v>83</v>
      </c>
      <c r="B85" s="22">
        <v>91</v>
      </c>
      <c r="C85" s="22">
        <v>109</v>
      </c>
      <c r="D85" s="22">
        <v>103</v>
      </c>
      <c r="E85" s="22">
        <v>99</v>
      </c>
      <c r="F85" s="23">
        <v>79</v>
      </c>
      <c r="G85" s="23">
        <f t="shared" si="10"/>
        <v>56</v>
      </c>
      <c r="H85" s="23">
        <f t="shared" si="11"/>
        <v>24</v>
      </c>
      <c r="I85" s="24">
        <v>5</v>
      </c>
      <c r="J85" s="22">
        <v>0</v>
      </c>
      <c r="K85" s="22">
        <v>4</v>
      </c>
      <c r="L85" s="22">
        <v>1</v>
      </c>
      <c r="M85" s="23">
        <v>2</v>
      </c>
      <c r="N85" s="25">
        <v>3</v>
      </c>
      <c r="O85" s="26">
        <v>1</v>
      </c>
      <c r="P85" s="24">
        <v>96</v>
      </c>
      <c r="Q85" s="22">
        <v>109</v>
      </c>
      <c r="R85" s="22">
        <v>107</v>
      </c>
      <c r="S85" s="22">
        <v>100</v>
      </c>
      <c r="T85" s="22">
        <v>81</v>
      </c>
      <c r="U85" s="22">
        <v>59</v>
      </c>
      <c r="V85" s="22">
        <v>25</v>
      </c>
    </row>
    <row r="86" spans="1:22" x14ac:dyDescent="0.25">
      <c r="A86" s="68" t="s">
        <v>84</v>
      </c>
      <c r="B86" s="22">
        <v>63</v>
      </c>
      <c r="C86" s="22">
        <v>40</v>
      </c>
      <c r="D86" s="22">
        <v>28</v>
      </c>
      <c r="E86" s="22">
        <v>22</v>
      </c>
      <c r="F86" s="23">
        <v>31</v>
      </c>
      <c r="G86" s="23">
        <f t="shared" si="10"/>
        <v>6</v>
      </c>
      <c r="H86" s="23">
        <f t="shared" si="11"/>
        <v>10</v>
      </c>
      <c r="I86" s="24">
        <v>0</v>
      </c>
      <c r="J86" s="22">
        <v>1</v>
      </c>
      <c r="K86" s="22">
        <v>0</v>
      </c>
      <c r="L86" s="22">
        <v>0</v>
      </c>
      <c r="M86" s="23">
        <v>0</v>
      </c>
      <c r="N86" s="25">
        <v>0</v>
      </c>
      <c r="O86" s="26">
        <v>2</v>
      </c>
      <c r="P86" s="24">
        <v>63</v>
      </c>
      <c r="Q86" s="22">
        <v>41</v>
      </c>
      <c r="R86" s="22">
        <v>28</v>
      </c>
      <c r="S86" s="22">
        <v>22</v>
      </c>
      <c r="T86" s="22">
        <v>31</v>
      </c>
      <c r="U86" s="22">
        <v>6</v>
      </c>
      <c r="V86" s="22">
        <v>12</v>
      </c>
    </row>
    <row r="87" spans="1:22" x14ac:dyDescent="0.25">
      <c r="A87" s="68" t="s">
        <v>85</v>
      </c>
      <c r="B87" s="22">
        <v>263</v>
      </c>
      <c r="C87" s="22">
        <v>287</v>
      </c>
      <c r="D87" s="22">
        <v>229</v>
      </c>
      <c r="E87" s="22">
        <v>240</v>
      </c>
      <c r="F87" s="23">
        <v>172</v>
      </c>
      <c r="G87" s="23">
        <f t="shared" si="10"/>
        <v>155</v>
      </c>
      <c r="H87" s="23">
        <f t="shared" si="11"/>
        <v>71</v>
      </c>
      <c r="I87" s="24">
        <v>13</v>
      </c>
      <c r="J87" s="22">
        <v>7</v>
      </c>
      <c r="K87" s="22">
        <v>12</v>
      </c>
      <c r="L87" s="22">
        <v>13</v>
      </c>
      <c r="M87" s="23">
        <v>12</v>
      </c>
      <c r="N87" s="25">
        <v>3</v>
      </c>
      <c r="O87" s="26">
        <v>3</v>
      </c>
      <c r="P87" s="24">
        <v>276</v>
      </c>
      <c r="Q87" s="22">
        <v>294</v>
      </c>
      <c r="R87" s="22">
        <v>241</v>
      </c>
      <c r="S87" s="22">
        <v>253</v>
      </c>
      <c r="T87" s="22">
        <v>184</v>
      </c>
      <c r="U87" s="22">
        <v>158</v>
      </c>
      <c r="V87" s="22">
        <v>74</v>
      </c>
    </row>
    <row r="88" spans="1:22" x14ac:dyDescent="0.25">
      <c r="A88" s="68" t="s">
        <v>86</v>
      </c>
      <c r="B88" s="22">
        <v>91</v>
      </c>
      <c r="C88" s="22">
        <v>75</v>
      </c>
      <c r="D88" s="22">
        <v>85</v>
      </c>
      <c r="E88" s="22">
        <v>112</v>
      </c>
      <c r="F88" s="23">
        <v>78</v>
      </c>
      <c r="G88" s="23">
        <f t="shared" si="10"/>
        <v>54</v>
      </c>
      <c r="H88" s="23">
        <f t="shared" si="11"/>
        <v>42</v>
      </c>
      <c r="I88" s="24">
        <v>2</v>
      </c>
      <c r="J88" s="22">
        <v>1</v>
      </c>
      <c r="K88" s="22">
        <v>2</v>
      </c>
      <c r="L88" s="22">
        <v>1</v>
      </c>
      <c r="M88" s="23">
        <v>5</v>
      </c>
      <c r="N88" s="25">
        <v>1</v>
      </c>
      <c r="O88" s="26">
        <v>0</v>
      </c>
      <c r="P88" s="24">
        <v>93</v>
      </c>
      <c r="Q88" s="22">
        <v>76</v>
      </c>
      <c r="R88" s="22">
        <v>87</v>
      </c>
      <c r="S88" s="22">
        <v>113</v>
      </c>
      <c r="T88" s="22">
        <v>83</v>
      </c>
      <c r="U88" s="22">
        <v>55</v>
      </c>
      <c r="V88" s="22">
        <v>42</v>
      </c>
    </row>
    <row r="89" spans="1:22" x14ac:dyDescent="0.25">
      <c r="A89" s="68" t="s">
        <v>87</v>
      </c>
      <c r="B89" s="22">
        <v>11</v>
      </c>
      <c r="C89" s="22">
        <v>11</v>
      </c>
      <c r="D89" s="22">
        <v>7</v>
      </c>
      <c r="E89" s="22">
        <v>7</v>
      </c>
      <c r="F89" s="23">
        <v>6</v>
      </c>
      <c r="G89" s="23">
        <f t="shared" si="10"/>
        <v>8</v>
      </c>
      <c r="H89" s="23">
        <f t="shared" si="11"/>
        <v>8</v>
      </c>
      <c r="I89" s="24">
        <v>0</v>
      </c>
      <c r="J89" s="22">
        <v>2</v>
      </c>
      <c r="K89" s="22">
        <v>2</v>
      </c>
      <c r="L89" s="22">
        <v>0</v>
      </c>
      <c r="M89" s="23">
        <v>1</v>
      </c>
      <c r="N89" s="25">
        <v>0</v>
      </c>
      <c r="O89" s="26">
        <v>0</v>
      </c>
      <c r="P89" s="24">
        <v>11</v>
      </c>
      <c r="Q89" s="22">
        <v>13</v>
      </c>
      <c r="R89" s="22">
        <v>9</v>
      </c>
      <c r="S89" s="22">
        <v>7</v>
      </c>
      <c r="T89" s="22">
        <v>7</v>
      </c>
      <c r="U89" s="22">
        <v>8</v>
      </c>
      <c r="V89" s="22">
        <v>8</v>
      </c>
    </row>
    <row r="90" spans="1:22" x14ac:dyDescent="0.25">
      <c r="A90" s="11" t="s">
        <v>88</v>
      </c>
      <c r="B90" s="12">
        <v>2210</v>
      </c>
      <c r="C90" s="12">
        <v>2215</v>
      </c>
      <c r="D90" s="12">
        <v>2098</v>
      </c>
      <c r="E90" s="12">
        <v>1809</v>
      </c>
      <c r="F90" s="13">
        <v>1677</v>
      </c>
      <c r="G90" s="13">
        <f t="shared" si="10"/>
        <v>2023</v>
      </c>
      <c r="H90" s="13">
        <f t="shared" si="11"/>
        <v>1347</v>
      </c>
      <c r="I90" s="14">
        <v>54</v>
      </c>
      <c r="J90" s="12">
        <v>148</v>
      </c>
      <c r="K90" s="12">
        <v>124</v>
      </c>
      <c r="L90" s="12">
        <v>259</v>
      </c>
      <c r="M90" s="13">
        <v>156</v>
      </c>
      <c r="N90" s="15">
        <v>208</v>
      </c>
      <c r="O90" s="16">
        <f>SUM(O91)</f>
        <v>227</v>
      </c>
      <c r="P90" s="14">
        <v>2264</v>
      </c>
      <c r="Q90" s="12">
        <v>2363</v>
      </c>
      <c r="R90" s="12">
        <v>2222</v>
      </c>
      <c r="S90" s="12">
        <v>2068</v>
      </c>
      <c r="T90" s="12">
        <v>1833</v>
      </c>
      <c r="U90" s="12">
        <v>2231</v>
      </c>
      <c r="V90" s="12">
        <f>SUM(V91)</f>
        <v>1574</v>
      </c>
    </row>
    <row r="91" spans="1:22" x14ac:dyDescent="0.25">
      <c r="A91" s="68" t="s">
        <v>89</v>
      </c>
      <c r="B91" s="22">
        <v>2210</v>
      </c>
      <c r="C91" s="22">
        <v>2215</v>
      </c>
      <c r="D91" s="22">
        <v>2098</v>
      </c>
      <c r="E91" s="22">
        <v>1809</v>
      </c>
      <c r="F91" s="23">
        <v>1677</v>
      </c>
      <c r="G91" s="23">
        <f t="shared" si="10"/>
        <v>2023</v>
      </c>
      <c r="H91" s="23">
        <f t="shared" si="11"/>
        <v>1347</v>
      </c>
      <c r="I91" s="24">
        <v>54</v>
      </c>
      <c r="J91" s="22">
        <v>148</v>
      </c>
      <c r="K91" s="22">
        <v>124</v>
      </c>
      <c r="L91" s="22">
        <v>259</v>
      </c>
      <c r="M91" s="23">
        <v>156</v>
      </c>
      <c r="N91" s="25">
        <v>208</v>
      </c>
      <c r="O91" s="26">
        <v>227</v>
      </c>
      <c r="P91" s="24">
        <v>2264</v>
      </c>
      <c r="Q91" s="22">
        <v>2363</v>
      </c>
      <c r="R91" s="22">
        <v>2222</v>
      </c>
      <c r="S91" s="22">
        <v>2068</v>
      </c>
      <c r="T91" s="22">
        <v>1833</v>
      </c>
      <c r="U91" s="22">
        <v>2231</v>
      </c>
      <c r="V91" s="22">
        <v>1574</v>
      </c>
    </row>
    <row r="92" spans="1:22" x14ac:dyDescent="0.25">
      <c r="A92" s="11" t="s">
        <v>90</v>
      </c>
      <c r="B92" s="12">
        <v>1604</v>
      </c>
      <c r="C92" s="12">
        <v>1711</v>
      </c>
      <c r="D92" s="12">
        <v>1608</v>
      </c>
      <c r="E92" s="12">
        <v>1563</v>
      </c>
      <c r="F92" s="13">
        <v>1457</v>
      </c>
      <c r="G92" s="13">
        <f t="shared" si="10"/>
        <v>1052</v>
      </c>
      <c r="H92" s="13">
        <f t="shared" si="11"/>
        <v>886</v>
      </c>
      <c r="I92" s="14">
        <v>24</v>
      </c>
      <c r="J92" s="12">
        <v>35</v>
      </c>
      <c r="K92" s="12">
        <v>28</v>
      </c>
      <c r="L92" s="12">
        <v>38</v>
      </c>
      <c r="M92" s="13">
        <v>24</v>
      </c>
      <c r="N92" s="15">
        <v>12</v>
      </c>
      <c r="O92" s="16">
        <f>SUM(O93,O97,O102,O108,O111)</f>
        <v>25</v>
      </c>
      <c r="P92" s="14">
        <v>1628</v>
      </c>
      <c r="Q92" s="12">
        <v>1746</v>
      </c>
      <c r="R92" s="12">
        <v>1636</v>
      </c>
      <c r="S92" s="12">
        <v>1601</v>
      </c>
      <c r="T92" s="12">
        <v>1481</v>
      </c>
      <c r="U92" s="12">
        <v>1064</v>
      </c>
      <c r="V92" s="12">
        <f>SUM(V93,V97,V102,V108,V111)</f>
        <v>911</v>
      </c>
    </row>
    <row r="93" spans="1:22" x14ac:dyDescent="0.25">
      <c r="A93" s="67" t="s">
        <v>91</v>
      </c>
      <c r="B93" s="17">
        <v>323</v>
      </c>
      <c r="C93" s="17">
        <v>435</v>
      </c>
      <c r="D93" s="17">
        <v>353</v>
      </c>
      <c r="E93" s="17">
        <v>264</v>
      </c>
      <c r="F93" s="18">
        <v>298</v>
      </c>
      <c r="G93" s="18">
        <f t="shared" si="10"/>
        <v>151</v>
      </c>
      <c r="H93" s="18">
        <f t="shared" si="11"/>
        <v>112</v>
      </c>
      <c r="I93" s="19">
        <v>1</v>
      </c>
      <c r="J93" s="17">
        <v>3</v>
      </c>
      <c r="K93" s="17">
        <v>1</v>
      </c>
      <c r="L93" s="17">
        <v>4</v>
      </c>
      <c r="M93" s="18">
        <v>1</v>
      </c>
      <c r="N93" s="20">
        <v>0</v>
      </c>
      <c r="O93" s="21">
        <f>SUM(O94:O96)</f>
        <v>0</v>
      </c>
      <c r="P93" s="19">
        <v>324</v>
      </c>
      <c r="Q93" s="17">
        <v>438</v>
      </c>
      <c r="R93" s="17">
        <v>354</v>
      </c>
      <c r="S93" s="17">
        <v>268</v>
      </c>
      <c r="T93" s="17">
        <v>299</v>
      </c>
      <c r="U93" s="17">
        <v>151</v>
      </c>
      <c r="V93" s="17">
        <f>SUM(V94:V96)</f>
        <v>112</v>
      </c>
    </row>
    <row r="94" spans="1:22" x14ac:dyDescent="0.25">
      <c r="A94" s="68" t="s">
        <v>92</v>
      </c>
      <c r="B94" s="22">
        <v>214</v>
      </c>
      <c r="C94" s="22">
        <v>220</v>
      </c>
      <c r="D94" s="22">
        <v>197</v>
      </c>
      <c r="E94" s="22">
        <v>154</v>
      </c>
      <c r="F94" s="23">
        <v>199</v>
      </c>
      <c r="G94" s="23">
        <f t="shared" si="10"/>
        <v>64</v>
      </c>
      <c r="H94" s="23">
        <f t="shared" si="11"/>
        <v>29</v>
      </c>
      <c r="I94" s="24">
        <v>1</v>
      </c>
      <c r="J94" s="22">
        <v>0</v>
      </c>
      <c r="K94" s="22">
        <v>1</v>
      </c>
      <c r="L94" s="22">
        <v>3</v>
      </c>
      <c r="M94" s="23">
        <v>0</v>
      </c>
      <c r="N94" s="25">
        <v>0</v>
      </c>
      <c r="O94" s="26">
        <v>0</v>
      </c>
      <c r="P94" s="24">
        <v>215</v>
      </c>
      <c r="Q94" s="22">
        <v>220</v>
      </c>
      <c r="R94" s="22">
        <v>198</v>
      </c>
      <c r="S94" s="22">
        <v>157</v>
      </c>
      <c r="T94" s="22">
        <v>199</v>
      </c>
      <c r="U94" s="22">
        <v>64</v>
      </c>
      <c r="V94" s="22">
        <v>29</v>
      </c>
    </row>
    <row r="95" spans="1:22" x14ac:dyDescent="0.25">
      <c r="A95" s="68" t="s">
        <v>93</v>
      </c>
      <c r="B95" s="22">
        <v>106</v>
      </c>
      <c r="C95" s="22">
        <v>214</v>
      </c>
      <c r="D95" s="22">
        <v>156</v>
      </c>
      <c r="E95" s="22">
        <v>107</v>
      </c>
      <c r="F95" s="23">
        <v>98</v>
      </c>
      <c r="G95" s="23">
        <f t="shared" si="10"/>
        <v>87</v>
      </c>
      <c r="H95" s="23">
        <f t="shared" si="11"/>
        <v>82</v>
      </c>
      <c r="I95" s="24">
        <v>0</v>
      </c>
      <c r="J95" s="22">
        <v>3</v>
      </c>
      <c r="K95" s="22">
        <v>0</v>
      </c>
      <c r="L95" s="22">
        <v>0</v>
      </c>
      <c r="M95" s="23">
        <v>1</v>
      </c>
      <c r="N95" s="25">
        <v>0</v>
      </c>
      <c r="O95" s="26">
        <v>0</v>
      </c>
      <c r="P95" s="24">
        <v>106</v>
      </c>
      <c r="Q95" s="22">
        <v>217</v>
      </c>
      <c r="R95" s="22">
        <v>156</v>
      </c>
      <c r="S95" s="22">
        <v>107</v>
      </c>
      <c r="T95" s="22">
        <v>99</v>
      </c>
      <c r="U95" s="22">
        <v>87</v>
      </c>
      <c r="V95" s="22">
        <v>82</v>
      </c>
    </row>
    <row r="96" spans="1:22" x14ac:dyDescent="0.25">
      <c r="A96" s="68" t="s">
        <v>94</v>
      </c>
      <c r="B96" s="22">
        <v>3</v>
      </c>
      <c r="C96" s="22">
        <v>1</v>
      </c>
      <c r="D96" s="22">
        <v>0</v>
      </c>
      <c r="E96" s="22">
        <v>3</v>
      </c>
      <c r="F96" s="23">
        <v>1</v>
      </c>
      <c r="G96" s="23">
        <f t="shared" ref="G96:G114" si="12">U96-N96</f>
        <v>0</v>
      </c>
      <c r="H96" s="23">
        <f t="shared" si="11"/>
        <v>1</v>
      </c>
      <c r="I96" s="24">
        <v>0</v>
      </c>
      <c r="J96" s="22">
        <v>0</v>
      </c>
      <c r="K96" s="22">
        <v>0</v>
      </c>
      <c r="L96" s="22">
        <v>1</v>
      </c>
      <c r="M96" s="23">
        <v>0</v>
      </c>
      <c r="N96" s="25">
        <v>0</v>
      </c>
      <c r="O96" s="26">
        <v>0</v>
      </c>
      <c r="P96" s="24">
        <v>3</v>
      </c>
      <c r="Q96" s="22">
        <v>1</v>
      </c>
      <c r="R96" s="27">
        <v>0</v>
      </c>
      <c r="S96" s="27">
        <v>4</v>
      </c>
      <c r="T96" s="27">
        <v>1</v>
      </c>
      <c r="U96" s="27">
        <v>0</v>
      </c>
      <c r="V96" s="27">
        <v>1</v>
      </c>
    </row>
    <row r="97" spans="1:22" x14ac:dyDescent="0.25">
      <c r="A97" s="67" t="s">
        <v>95</v>
      </c>
      <c r="B97" s="17">
        <v>265</v>
      </c>
      <c r="C97" s="17">
        <v>358</v>
      </c>
      <c r="D97" s="17">
        <v>245</v>
      </c>
      <c r="E97" s="17">
        <v>383</v>
      </c>
      <c r="F97" s="18">
        <v>238</v>
      </c>
      <c r="G97" s="18">
        <f t="shared" si="12"/>
        <v>213</v>
      </c>
      <c r="H97" s="18">
        <f t="shared" si="11"/>
        <v>148</v>
      </c>
      <c r="I97" s="19">
        <v>3</v>
      </c>
      <c r="J97" s="17">
        <v>13</v>
      </c>
      <c r="K97" s="17">
        <v>8</v>
      </c>
      <c r="L97" s="17">
        <v>0</v>
      </c>
      <c r="M97" s="18">
        <v>2</v>
      </c>
      <c r="N97" s="20">
        <v>1</v>
      </c>
      <c r="O97" s="21">
        <f>SUM(O98:O101)</f>
        <v>1</v>
      </c>
      <c r="P97" s="19">
        <v>268</v>
      </c>
      <c r="Q97" s="17">
        <v>371</v>
      </c>
      <c r="R97" s="17">
        <v>253</v>
      </c>
      <c r="S97" s="17">
        <v>383</v>
      </c>
      <c r="T97" s="17">
        <v>240</v>
      </c>
      <c r="U97" s="17">
        <v>214</v>
      </c>
      <c r="V97" s="17">
        <f>SUM(V98:V101)</f>
        <v>149</v>
      </c>
    </row>
    <row r="98" spans="1:22" x14ac:dyDescent="0.25">
      <c r="A98" s="68" t="s">
        <v>96</v>
      </c>
      <c r="B98" s="41">
        <v>13</v>
      </c>
      <c r="C98" s="41">
        <v>9</v>
      </c>
      <c r="D98" s="41">
        <v>23</v>
      </c>
      <c r="E98" s="41">
        <v>24</v>
      </c>
      <c r="F98" s="42">
        <v>33</v>
      </c>
      <c r="G98" s="42">
        <f t="shared" si="12"/>
        <v>9</v>
      </c>
      <c r="H98" s="42">
        <f t="shared" si="11"/>
        <v>22</v>
      </c>
      <c r="I98" s="40">
        <v>1</v>
      </c>
      <c r="J98" s="41">
        <v>1</v>
      </c>
      <c r="K98" s="41">
        <v>0</v>
      </c>
      <c r="L98" s="41">
        <v>0</v>
      </c>
      <c r="M98" s="42">
        <v>1</v>
      </c>
      <c r="N98" s="43">
        <v>0</v>
      </c>
      <c r="O98" s="44">
        <v>0</v>
      </c>
      <c r="P98" s="24">
        <v>14</v>
      </c>
      <c r="Q98" s="22">
        <v>10</v>
      </c>
      <c r="R98" s="22">
        <v>23</v>
      </c>
      <c r="S98" s="22">
        <v>24</v>
      </c>
      <c r="T98" s="22">
        <v>34</v>
      </c>
      <c r="U98" s="22">
        <v>9</v>
      </c>
      <c r="V98" s="22">
        <v>22</v>
      </c>
    </row>
    <row r="99" spans="1:22" x14ac:dyDescent="0.25">
      <c r="A99" s="68" t="s">
        <v>97</v>
      </c>
      <c r="B99" s="22">
        <v>27</v>
      </c>
      <c r="C99" s="22">
        <v>26</v>
      </c>
      <c r="D99" s="22">
        <v>71</v>
      </c>
      <c r="E99" s="22">
        <v>119</v>
      </c>
      <c r="F99" s="23">
        <v>39</v>
      </c>
      <c r="G99" s="23">
        <f t="shared" si="12"/>
        <v>29</v>
      </c>
      <c r="H99" s="23">
        <f t="shared" si="11"/>
        <v>52</v>
      </c>
      <c r="I99" s="24">
        <v>0</v>
      </c>
      <c r="J99" s="22">
        <v>3</v>
      </c>
      <c r="K99" s="22">
        <v>1</v>
      </c>
      <c r="L99" s="22">
        <v>0</v>
      </c>
      <c r="M99" s="23">
        <v>0</v>
      </c>
      <c r="N99" s="25">
        <v>0</v>
      </c>
      <c r="O99" s="26">
        <v>0</v>
      </c>
      <c r="P99" s="24">
        <v>27</v>
      </c>
      <c r="Q99" s="22">
        <v>29</v>
      </c>
      <c r="R99" s="22">
        <v>72</v>
      </c>
      <c r="S99" s="22">
        <v>119</v>
      </c>
      <c r="T99" s="22">
        <v>39</v>
      </c>
      <c r="U99" s="22">
        <v>29</v>
      </c>
      <c r="V99" s="22">
        <v>52</v>
      </c>
    </row>
    <row r="100" spans="1:22" x14ac:dyDescent="0.25">
      <c r="A100" s="68" t="s">
        <v>98</v>
      </c>
      <c r="B100" s="22">
        <v>10</v>
      </c>
      <c r="C100" s="22">
        <v>36</v>
      </c>
      <c r="D100" s="22">
        <v>23</v>
      </c>
      <c r="E100" s="22">
        <v>25</v>
      </c>
      <c r="F100" s="23">
        <v>13</v>
      </c>
      <c r="G100" s="23">
        <f t="shared" si="12"/>
        <v>12</v>
      </c>
      <c r="H100" s="23">
        <f t="shared" si="11"/>
        <v>23</v>
      </c>
      <c r="I100" s="24">
        <v>0</v>
      </c>
      <c r="J100" s="22">
        <v>0</v>
      </c>
      <c r="K100" s="22">
        <v>0</v>
      </c>
      <c r="L100" s="22">
        <v>0</v>
      </c>
      <c r="M100" s="23">
        <v>0</v>
      </c>
      <c r="N100" s="25">
        <v>1</v>
      </c>
      <c r="O100" s="26">
        <v>0</v>
      </c>
      <c r="P100" s="24">
        <v>10</v>
      </c>
      <c r="Q100" s="22">
        <v>36</v>
      </c>
      <c r="R100" s="22">
        <v>23</v>
      </c>
      <c r="S100" s="22">
        <v>25</v>
      </c>
      <c r="T100" s="22">
        <v>13</v>
      </c>
      <c r="U100" s="22">
        <v>13</v>
      </c>
      <c r="V100" s="22">
        <v>23</v>
      </c>
    </row>
    <row r="101" spans="1:22" x14ac:dyDescent="0.25">
      <c r="A101" s="68" t="s">
        <v>99</v>
      </c>
      <c r="B101" s="22">
        <v>215</v>
      </c>
      <c r="C101" s="22">
        <v>287</v>
      </c>
      <c r="D101" s="22">
        <v>128</v>
      </c>
      <c r="E101" s="22">
        <v>215</v>
      </c>
      <c r="F101" s="23">
        <v>153</v>
      </c>
      <c r="G101" s="23">
        <f t="shared" si="12"/>
        <v>163</v>
      </c>
      <c r="H101" s="23">
        <f t="shared" si="11"/>
        <v>51</v>
      </c>
      <c r="I101" s="24">
        <v>2</v>
      </c>
      <c r="J101" s="22">
        <v>9</v>
      </c>
      <c r="K101" s="22">
        <v>7</v>
      </c>
      <c r="L101" s="22">
        <v>0</v>
      </c>
      <c r="M101" s="23">
        <v>1</v>
      </c>
      <c r="N101" s="25">
        <v>0</v>
      </c>
      <c r="O101" s="26">
        <v>1</v>
      </c>
      <c r="P101" s="24">
        <v>217</v>
      </c>
      <c r="Q101" s="22">
        <v>296</v>
      </c>
      <c r="R101" s="22">
        <v>135</v>
      </c>
      <c r="S101" s="22">
        <v>215</v>
      </c>
      <c r="T101" s="22">
        <v>154</v>
      </c>
      <c r="U101" s="22">
        <v>163</v>
      </c>
      <c r="V101" s="22">
        <v>52</v>
      </c>
    </row>
    <row r="102" spans="1:22" x14ac:dyDescent="0.25">
      <c r="A102" s="67" t="s">
        <v>100</v>
      </c>
      <c r="B102" s="17">
        <v>213</v>
      </c>
      <c r="C102" s="17">
        <v>199</v>
      </c>
      <c r="D102" s="17">
        <v>224</v>
      </c>
      <c r="E102" s="17">
        <v>168</v>
      </c>
      <c r="F102" s="18">
        <v>137</v>
      </c>
      <c r="G102" s="18">
        <f t="shared" si="12"/>
        <v>138</v>
      </c>
      <c r="H102" s="18">
        <f t="shared" si="11"/>
        <v>69</v>
      </c>
      <c r="I102" s="19">
        <v>1</v>
      </c>
      <c r="J102" s="17">
        <v>7</v>
      </c>
      <c r="K102" s="17">
        <v>6</v>
      </c>
      <c r="L102" s="17">
        <v>10</v>
      </c>
      <c r="M102" s="18">
        <v>2</v>
      </c>
      <c r="N102" s="20">
        <v>3</v>
      </c>
      <c r="O102" s="21">
        <v>2</v>
      </c>
      <c r="P102" s="19">
        <v>214</v>
      </c>
      <c r="Q102" s="17">
        <v>206</v>
      </c>
      <c r="R102" s="17">
        <v>230</v>
      </c>
      <c r="S102" s="17">
        <v>178</v>
      </c>
      <c r="T102" s="17">
        <v>139</v>
      </c>
      <c r="U102" s="17">
        <v>141</v>
      </c>
      <c r="V102" s="17">
        <f>SUM(V103,V105:V107)</f>
        <v>71</v>
      </c>
    </row>
    <row r="103" spans="1:22" x14ac:dyDescent="0.25">
      <c r="A103" s="68" t="s">
        <v>101</v>
      </c>
      <c r="B103" s="22">
        <v>197</v>
      </c>
      <c r="C103" s="22">
        <v>195</v>
      </c>
      <c r="D103" s="22">
        <v>195</v>
      </c>
      <c r="E103" s="22">
        <v>144</v>
      </c>
      <c r="F103" s="23">
        <v>116</v>
      </c>
      <c r="G103" s="23">
        <f t="shared" si="12"/>
        <v>121</v>
      </c>
      <c r="H103" s="23">
        <f t="shared" si="11"/>
        <v>68</v>
      </c>
      <c r="I103" s="24">
        <v>1</v>
      </c>
      <c r="J103" s="22">
        <v>7</v>
      </c>
      <c r="K103" s="22">
        <v>6</v>
      </c>
      <c r="L103" s="22">
        <v>10</v>
      </c>
      <c r="M103" s="23">
        <v>2</v>
      </c>
      <c r="N103" s="25">
        <v>2</v>
      </c>
      <c r="O103" s="26">
        <v>2</v>
      </c>
      <c r="P103" s="24">
        <v>198</v>
      </c>
      <c r="Q103" s="22">
        <v>202</v>
      </c>
      <c r="R103" s="22">
        <v>201</v>
      </c>
      <c r="S103" s="22">
        <v>154</v>
      </c>
      <c r="T103" s="22">
        <v>118</v>
      </c>
      <c r="U103" s="22">
        <v>123</v>
      </c>
      <c r="V103" s="22">
        <v>70</v>
      </c>
    </row>
    <row r="104" spans="1:22" x14ac:dyDescent="0.25">
      <c r="A104" s="71" t="s">
        <v>102</v>
      </c>
      <c r="B104" s="34"/>
      <c r="C104" s="34"/>
      <c r="D104" s="34"/>
      <c r="E104" s="34"/>
      <c r="F104" s="35"/>
      <c r="G104" s="35">
        <f t="shared" si="12"/>
        <v>0</v>
      </c>
      <c r="H104" s="35">
        <f t="shared" si="11"/>
        <v>0</v>
      </c>
      <c r="I104" s="36"/>
      <c r="J104" s="34"/>
      <c r="K104" s="34"/>
      <c r="L104" s="34"/>
      <c r="M104" s="35"/>
      <c r="N104" s="37"/>
      <c r="O104" s="38"/>
      <c r="P104" s="36"/>
      <c r="Q104" s="34"/>
      <c r="R104" s="34"/>
      <c r="S104" s="34"/>
      <c r="T104" s="34"/>
      <c r="U104" s="34"/>
      <c r="V104" s="34"/>
    </row>
    <row r="105" spans="1:22" x14ac:dyDescent="0.25">
      <c r="A105" s="68" t="s">
        <v>103</v>
      </c>
      <c r="B105" s="22">
        <v>14</v>
      </c>
      <c r="C105" s="22">
        <v>0</v>
      </c>
      <c r="D105" s="22">
        <v>10</v>
      </c>
      <c r="E105" s="22">
        <v>2</v>
      </c>
      <c r="F105" s="23">
        <v>0</v>
      </c>
      <c r="G105" s="23">
        <f t="shared" si="12"/>
        <v>10</v>
      </c>
      <c r="H105" s="23">
        <f t="shared" si="11"/>
        <v>0</v>
      </c>
      <c r="I105" s="24">
        <v>0</v>
      </c>
      <c r="J105" s="22">
        <v>0</v>
      </c>
      <c r="K105" s="22">
        <v>0</v>
      </c>
      <c r="L105" s="22">
        <v>0</v>
      </c>
      <c r="M105" s="23">
        <v>0</v>
      </c>
      <c r="N105" s="25">
        <v>0</v>
      </c>
      <c r="O105" s="26">
        <v>0</v>
      </c>
      <c r="P105" s="24">
        <v>14</v>
      </c>
      <c r="Q105" s="27">
        <v>0</v>
      </c>
      <c r="R105" s="22">
        <v>10</v>
      </c>
      <c r="S105" s="22">
        <v>2</v>
      </c>
      <c r="T105" s="22">
        <v>0</v>
      </c>
      <c r="U105" s="22">
        <v>10</v>
      </c>
      <c r="V105" s="22">
        <v>0</v>
      </c>
    </row>
    <row r="106" spans="1:22" x14ac:dyDescent="0.25">
      <c r="A106" s="68" t="s">
        <v>104</v>
      </c>
      <c r="B106" s="22">
        <v>1</v>
      </c>
      <c r="C106" s="22">
        <v>4</v>
      </c>
      <c r="D106" s="22">
        <v>3</v>
      </c>
      <c r="E106" s="22">
        <v>5</v>
      </c>
      <c r="F106" s="23">
        <v>4</v>
      </c>
      <c r="G106" s="23">
        <f t="shared" si="12"/>
        <v>0</v>
      </c>
      <c r="H106" s="23">
        <f t="shared" si="11"/>
        <v>0</v>
      </c>
      <c r="I106" s="24">
        <v>0</v>
      </c>
      <c r="J106" s="22">
        <v>0</v>
      </c>
      <c r="K106" s="22">
        <v>0</v>
      </c>
      <c r="L106" s="22">
        <v>0</v>
      </c>
      <c r="M106" s="23">
        <v>0</v>
      </c>
      <c r="N106" s="25">
        <v>1</v>
      </c>
      <c r="O106" s="26">
        <v>0</v>
      </c>
      <c r="P106" s="24">
        <v>1</v>
      </c>
      <c r="Q106" s="22">
        <v>4</v>
      </c>
      <c r="R106" s="22">
        <v>3</v>
      </c>
      <c r="S106" s="22">
        <v>5</v>
      </c>
      <c r="T106" s="22">
        <v>4</v>
      </c>
      <c r="U106" s="22">
        <v>1</v>
      </c>
      <c r="V106" s="22">
        <v>0</v>
      </c>
    </row>
    <row r="107" spans="1:22" x14ac:dyDescent="0.25">
      <c r="A107" s="68" t="s">
        <v>105</v>
      </c>
      <c r="B107" s="22">
        <v>1</v>
      </c>
      <c r="C107" s="22">
        <v>0</v>
      </c>
      <c r="D107" s="22">
        <v>16</v>
      </c>
      <c r="E107" s="22">
        <v>17</v>
      </c>
      <c r="F107" s="23">
        <v>17</v>
      </c>
      <c r="G107" s="23">
        <f t="shared" si="12"/>
        <v>7</v>
      </c>
      <c r="H107" s="23">
        <f t="shared" si="11"/>
        <v>1</v>
      </c>
      <c r="I107" s="24">
        <v>0</v>
      </c>
      <c r="J107" s="22">
        <v>0</v>
      </c>
      <c r="K107" s="22">
        <v>0</v>
      </c>
      <c r="L107" s="22">
        <v>0</v>
      </c>
      <c r="M107" s="23">
        <v>0</v>
      </c>
      <c r="N107" s="25">
        <v>0</v>
      </c>
      <c r="O107" s="26">
        <v>0</v>
      </c>
      <c r="P107" s="24">
        <v>1</v>
      </c>
      <c r="Q107" s="27">
        <v>0</v>
      </c>
      <c r="R107" s="22">
        <v>16</v>
      </c>
      <c r="S107" s="22">
        <v>17</v>
      </c>
      <c r="T107" s="22">
        <v>17</v>
      </c>
      <c r="U107" s="22">
        <v>7</v>
      </c>
      <c r="V107" s="22">
        <v>1</v>
      </c>
    </row>
    <row r="108" spans="1:22" x14ac:dyDescent="0.25">
      <c r="A108" s="67" t="s">
        <v>106</v>
      </c>
      <c r="B108" s="17">
        <v>699</v>
      </c>
      <c r="C108" s="17">
        <v>616</v>
      </c>
      <c r="D108" s="17">
        <v>672</v>
      </c>
      <c r="E108" s="17">
        <v>641</v>
      </c>
      <c r="F108" s="18">
        <v>689</v>
      </c>
      <c r="G108" s="18">
        <f t="shared" si="12"/>
        <v>489</v>
      </c>
      <c r="H108" s="18">
        <f t="shared" si="11"/>
        <v>509</v>
      </c>
      <c r="I108" s="19">
        <v>18</v>
      </c>
      <c r="J108" s="17">
        <v>11</v>
      </c>
      <c r="K108" s="17">
        <v>12</v>
      </c>
      <c r="L108" s="17">
        <v>21</v>
      </c>
      <c r="M108" s="18">
        <v>15</v>
      </c>
      <c r="N108" s="20">
        <v>7</v>
      </c>
      <c r="O108" s="21">
        <f>SUM(O109:O110)</f>
        <v>20</v>
      </c>
      <c r="P108" s="19">
        <v>717</v>
      </c>
      <c r="Q108" s="17">
        <v>627</v>
      </c>
      <c r="R108" s="17">
        <v>684</v>
      </c>
      <c r="S108" s="17">
        <v>662</v>
      </c>
      <c r="T108" s="17">
        <v>704</v>
      </c>
      <c r="U108" s="17">
        <v>496</v>
      </c>
      <c r="V108" s="17">
        <f>SUM(V109:V110)</f>
        <v>529</v>
      </c>
    </row>
    <row r="109" spans="1:22" x14ac:dyDescent="0.25">
      <c r="A109" s="68" t="s">
        <v>107</v>
      </c>
      <c r="B109" s="22">
        <v>586</v>
      </c>
      <c r="C109" s="22">
        <v>557</v>
      </c>
      <c r="D109" s="22">
        <v>620</v>
      </c>
      <c r="E109" s="22">
        <v>625</v>
      </c>
      <c r="F109" s="23">
        <v>578</v>
      </c>
      <c r="G109" s="23">
        <f t="shared" si="12"/>
        <v>426</v>
      </c>
      <c r="H109" s="23">
        <f t="shared" si="11"/>
        <v>462</v>
      </c>
      <c r="I109" s="24">
        <v>18</v>
      </c>
      <c r="J109" s="22">
        <v>11</v>
      </c>
      <c r="K109" s="22">
        <v>12</v>
      </c>
      <c r="L109" s="22">
        <v>21</v>
      </c>
      <c r="M109" s="23">
        <v>15</v>
      </c>
      <c r="N109" s="25">
        <v>7</v>
      </c>
      <c r="O109" s="26">
        <v>20</v>
      </c>
      <c r="P109" s="24">
        <v>604</v>
      </c>
      <c r="Q109" s="22">
        <v>568</v>
      </c>
      <c r="R109" s="22">
        <v>632</v>
      </c>
      <c r="S109" s="22">
        <v>646</v>
      </c>
      <c r="T109" s="22">
        <v>593</v>
      </c>
      <c r="U109" s="22">
        <v>433</v>
      </c>
      <c r="V109" s="22">
        <v>482</v>
      </c>
    </row>
    <row r="110" spans="1:22" x14ac:dyDescent="0.25">
      <c r="A110" s="68" t="s">
        <v>108</v>
      </c>
      <c r="B110" s="22">
        <v>113</v>
      </c>
      <c r="C110" s="22">
        <v>59</v>
      </c>
      <c r="D110" s="22">
        <v>52</v>
      </c>
      <c r="E110" s="22">
        <v>16</v>
      </c>
      <c r="F110" s="23">
        <v>111</v>
      </c>
      <c r="G110" s="23">
        <f t="shared" si="12"/>
        <v>63</v>
      </c>
      <c r="H110" s="23">
        <f t="shared" si="11"/>
        <v>47</v>
      </c>
      <c r="I110" s="24">
        <v>0</v>
      </c>
      <c r="J110" s="22">
        <v>0</v>
      </c>
      <c r="K110" s="22">
        <v>0</v>
      </c>
      <c r="L110" s="22">
        <v>0</v>
      </c>
      <c r="M110" s="23">
        <v>0</v>
      </c>
      <c r="N110" s="25">
        <v>0</v>
      </c>
      <c r="O110" s="26">
        <v>0</v>
      </c>
      <c r="P110" s="24">
        <v>113</v>
      </c>
      <c r="Q110" s="22">
        <v>59</v>
      </c>
      <c r="R110" s="22">
        <v>52</v>
      </c>
      <c r="S110" s="22">
        <v>16</v>
      </c>
      <c r="T110" s="22">
        <v>111</v>
      </c>
      <c r="U110" s="22">
        <v>63</v>
      </c>
      <c r="V110" s="22">
        <v>47</v>
      </c>
    </row>
    <row r="111" spans="1:22" x14ac:dyDescent="0.25">
      <c r="A111" s="67" t="s">
        <v>109</v>
      </c>
      <c r="B111" s="17">
        <v>104</v>
      </c>
      <c r="C111" s="17">
        <v>103</v>
      </c>
      <c r="D111" s="17">
        <v>114</v>
      </c>
      <c r="E111" s="17">
        <v>107</v>
      </c>
      <c r="F111" s="18">
        <v>95</v>
      </c>
      <c r="G111" s="18">
        <f t="shared" si="12"/>
        <v>61</v>
      </c>
      <c r="H111" s="18">
        <f t="shared" si="11"/>
        <v>48</v>
      </c>
      <c r="I111" s="19">
        <v>1</v>
      </c>
      <c r="J111" s="17">
        <v>1</v>
      </c>
      <c r="K111" s="17">
        <v>1</v>
      </c>
      <c r="L111" s="17">
        <v>3</v>
      </c>
      <c r="M111" s="18">
        <v>4</v>
      </c>
      <c r="N111" s="20">
        <v>1</v>
      </c>
      <c r="O111" s="21">
        <f>SUM(O112:O114)</f>
        <v>2</v>
      </c>
      <c r="P111" s="19">
        <v>105</v>
      </c>
      <c r="Q111" s="17">
        <v>104</v>
      </c>
      <c r="R111" s="17">
        <v>115</v>
      </c>
      <c r="S111" s="17">
        <v>110</v>
      </c>
      <c r="T111" s="17">
        <v>99</v>
      </c>
      <c r="U111" s="17">
        <v>62</v>
      </c>
      <c r="V111" s="17">
        <f>SUM(V112:V114)</f>
        <v>50</v>
      </c>
    </row>
    <row r="112" spans="1:22" x14ac:dyDescent="0.25">
      <c r="A112" s="68" t="s">
        <v>110</v>
      </c>
      <c r="B112" s="22">
        <v>15</v>
      </c>
      <c r="C112" s="22">
        <v>12</v>
      </c>
      <c r="D112" s="22">
        <v>14</v>
      </c>
      <c r="E112" s="22">
        <v>28</v>
      </c>
      <c r="F112" s="23">
        <v>24</v>
      </c>
      <c r="G112" s="23">
        <f t="shared" si="12"/>
        <v>28</v>
      </c>
      <c r="H112" s="23">
        <f t="shared" si="11"/>
        <v>11</v>
      </c>
      <c r="I112" s="24">
        <v>0</v>
      </c>
      <c r="J112" s="22">
        <v>0</v>
      </c>
      <c r="K112" s="22">
        <v>0</v>
      </c>
      <c r="L112" s="22">
        <v>0</v>
      </c>
      <c r="M112" s="23">
        <v>1</v>
      </c>
      <c r="N112" s="25">
        <v>0</v>
      </c>
      <c r="O112" s="26">
        <v>1</v>
      </c>
      <c r="P112" s="24">
        <v>15</v>
      </c>
      <c r="Q112" s="22">
        <v>12</v>
      </c>
      <c r="R112" s="22">
        <v>14</v>
      </c>
      <c r="S112" s="22">
        <v>28</v>
      </c>
      <c r="T112" s="22">
        <v>25</v>
      </c>
      <c r="U112" s="22">
        <v>28</v>
      </c>
      <c r="V112" s="22">
        <v>12</v>
      </c>
    </row>
    <row r="113" spans="1:22" x14ac:dyDescent="0.25">
      <c r="A113" s="68" t="s">
        <v>111</v>
      </c>
      <c r="B113" s="22">
        <v>7</v>
      </c>
      <c r="C113" s="22">
        <v>3</v>
      </c>
      <c r="D113" s="22">
        <v>5</v>
      </c>
      <c r="E113" s="22">
        <v>5</v>
      </c>
      <c r="F113" s="23">
        <v>1</v>
      </c>
      <c r="G113" s="23">
        <f t="shared" si="12"/>
        <v>1</v>
      </c>
      <c r="H113" s="23">
        <f t="shared" si="11"/>
        <v>1</v>
      </c>
      <c r="I113" s="24">
        <v>0</v>
      </c>
      <c r="J113" s="22">
        <v>0</v>
      </c>
      <c r="K113" s="22">
        <v>0</v>
      </c>
      <c r="L113" s="22">
        <v>0</v>
      </c>
      <c r="M113" s="23">
        <v>0</v>
      </c>
      <c r="N113" s="25">
        <v>0</v>
      </c>
      <c r="O113" s="26">
        <v>0</v>
      </c>
      <c r="P113" s="24">
        <v>7</v>
      </c>
      <c r="Q113" s="22">
        <v>3</v>
      </c>
      <c r="R113" s="22">
        <v>5</v>
      </c>
      <c r="S113" s="22">
        <v>5</v>
      </c>
      <c r="T113" s="22">
        <v>1</v>
      </c>
      <c r="U113" s="22">
        <v>1</v>
      </c>
      <c r="V113" s="22">
        <v>1</v>
      </c>
    </row>
    <row r="114" spans="1:22" x14ac:dyDescent="0.25">
      <c r="A114" s="68" t="s">
        <v>112</v>
      </c>
      <c r="B114" s="22">
        <v>82</v>
      </c>
      <c r="C114" s="22">
        <v>88</v>
      </c>
      <c r="D114" s="22">
        <v>95</v>
      </c>
      <c r="E114" s="22">
        <v>74</v>
      </c>
      <c r="F114" s="23">
        <v>70</v>
      </c>
      <c r="G114" s="23">
        <f t="shared" si="12"/>
        <v>32</v>
      </c>
      <c r="H114" s="23">
        <f t="shared" ref="H114:H145" si="13">V114-O114</f>
        <v>36</v>
      </c>
      <c r="I114" s="24">
        <v>1</v>
      </c>
      <c r="J114" s="22">
        <v>1</v>
      </c>
      <c r="K114" s="22">
        <v>1</v>
      </c>
      <c r="L114" s="22">
        <v>3</v>
      </c>
      <c r="M114" s="23">
        <v>3</v>
      </c>
      <c r="N114" s="25">
        <v>1</v>
      </c>
      <c r="O114" s="26">
        <v>1</v>
      </c>
      <c r="P114" s="24">
        <v>83</v>
      </c>
      <c r="Q114" s="22">
        <v>89</v>
      </c>
      <c r="R114" s="22">
        <v>96</v>
      </c>
      <c r="S114" s="22">
        <v>77</v>
      </c>
      <c r="T114" s="22">
        <v>73</v>
      </c>
      <c r="U114" s="22">
        <v>33</v>
      </c>
      <c r="V114" s="22">
        <v>37</v>
      </c>
    </row>
    <row r="115" spans="1:22" x14ac:dyDescent="0.25">
      <c r="A115" s="11" t="s">
        <v>113</v>
      </c>
      <c r="B115" s="12">
        <f>SUM(B116,B120,B125,B130,B139,B141)</f>
        <v>5609</v>
      </c>
      <c r="C115" s="12">
        <f t="shared" ref="C115:U115" si="14">SUM(C116,C120,C125,C130,C139,C141)</f>
        <v>6501</v>
      </c>
      <c r="D115" s="12">
        <f t="shared" si="14"/>
        <v>6383</v>
      </c>
      <c r="E115" s="12">
        <f t="shared" si="14"/>
        <v>6199</v>
      </c>
      <c r="F115" s="13">
        <f t="shared" si="14"/>
        <v>5495</v>
      </c>
      <c r="G115" s="13">
        <f t="shared" si="14"/>
        <v>5958</v>
      </c>
      <c r="H115" s="13">
        <f t="shared" si="13"/>
        <v>4228</v>
      </c>
      <c r="I115" s="14">
        <f t="shared" si="14"/>
        <v>77</v>
      </c>
      <c r="J115" s="12">
        <f t="shared" si="14"/>
        <v>107</v>
      </c>
      <c r="K115" s="12">
        <f t="shared" si="14"/>
        <v>134</v>
      </c>
      <c r="L115" s="12">
        <f t="shared" si="14"/>
        <v>162</v>
      </c>
      <c r="M115" s="13">
        <f t="shared" si="14"/>
        <v>146</v>
      </c>
      <c r="N115" s="15">
        <v>145</v>
      </c>
      <c r="O115" s="16">
        <f>SUM(O116,O120,O125,O130,O139,O141)</f>
        <v>119</v>
      </c>
      <c r="P115" s="14">
        <f t="shared" si="14"/>
        <v>5686</v>
      </c>
      <c r="Q115" s="12">
        <f t="shared" si="14"/>
        <v>6608</v>
      </c>
      <c r="R115" s="12">
        <f t="shared" si="14"/>
        <v>6517</v>
      </c>
      <c r="S115" s="12">
        <f t="shared" si="14"/>
        <v>6361</v>
      </c>
      <c r="T115" s="12">
        <f t="shared" si="14"/>
        <v>5641</v>
      </c>
      <c r="U115" s="12">
        <f t="shared" si="14"/>
        <v>6103</v>
      </c>
      <c r="V115" s="12">
        <f>SUM(V116,V120,V125,V130,V139,V141)</f>
        <v>4347</v>
      </c>
    </row>
    <row r="116" spans="1:22" x14ac:dyDescent="0.25">
      <c r="A116" s="67" t="s">
        <v>114</v>
      </c>
      <c r="B116" s="17">
        <v>1377</v>
      </c>
      <c r="C116" s="17">
        <v>1151</v>
      </c>
      <c r="D116" s="17">
        <v>1093</v>
      </c>
      <c r="E116" s="17">
        <v>897</v>
      </c>
      <c r="F116" s="18">
        <v>634</v>
      </c>
      <c r="G116" s="18">
        <f t="shared" ref="G116:G124" si="15">U116-N116</f>
        <v>529</v>
      </c>
      <c r="H116" s="18">
        <f t="shared" si="13"/>
        <v>331</v>
      </c>
      <c r="I116" s="19">
        <v>47</v>
      </c>
      <c r="J116" s="17">
        <v>42</v>
      </c>
      <c r="K116" s="17">
        <v>37</v>
      </c>
      <c r="L116" s="17">
        <v>68</v>
      </c>
      <c r="M116" s="18">
        <v>69</v>
      </c>
      <c r="N116" s="20">
        <v>87</v>
      </c>
      <c r="O116" s="21">
        <f>SUM(O117:O119)</f>
        <v>58</v>
      </c>
      <c r="P116" s="19">
        <v>1424</v>
      </c>
      <c r="Q116" s="17">
        <v>1193</v>
      </c>
      <c r="R116" s="17">
        <v>1130</v>
      </c>
      <c r="S116" s="17">
        <v>965</v>
      </c>
      <c r="T116" s="17">
        <v>703</v>
      </c>
      <c r="U116" s="17">
        <v>616</v>
      </c>
      <c r="V116" s="17">
        <f>SUM(V117:V119)</f>
        <v>389</v>
      </c>
    </row>
    <row r="117" spans="1:22" x14ac:dyDescent="0.25">
      <c r="A117" s="68" t="s">
        <v>115</v>
      </c>
      <c r="B117" s="22">
        <v>10</v>
      </c>
      <c r="C117" s="22">
        <v>15</v>
      </c>
      <c r="D117" s="22">
        <v>10</v>
      </c>
      <c r="E117" s="22">
        <v>1</v>
      </c>
      <c r="F117" s="23">
        <v>21</v>
      </c>
      <c r="G117" s="23">
        <f t="shared" si="15"/>
        <v>2</v>
      </c>
      <c r="H117" s="23">
        <f t="shared" si="13"/>
        <v>2</v>
      </c>
      <c r="I117" s="24">
        <v>0</v>
      </c>
      <c r="J117" s="22">
        <v>0</v>
      </c>
      <c r="K117" s="22">
        <v>0</v>
      </c>
      <c r="L117" s="22">
        <v>0</v>
      </c>
      <c r="M117" s="23">
        <v>0</v>
      </c>
      <c r="N117" s="25">
        <v>0</v>
      </c>
      <c r="O117" s="26">
        <v>0</v>
      </c>
      <c r="P117" s="24">
        <v>10</v>
      </c>
      <c r="Q117" s="22">
        <v>15</v>
      </c>
      <c r="R117" s="22">
        <v>10</v>
      </c>
      <c r="S117" s="22">
        <v>1</v>
      </c>
      <c r="T117" s="22">
        <v>21</v>
      </c>
      <c r="U117" s="22">
        <v>2</v>
      </c>
      <c r="V117" s="22">
        <v>2</v>
      </c>
    </row>
    <row r="118" spans="1:22" x14ac:dyDescent="0.25">
      <c r="A118" s="68" t="s">
        <v>116</v>
      </c>
      <c r="B118" s="22">
        <v>375</v>
      </c>
      <c r="C118" s="22">
        <v>441</v>
      </c>
      <c r="D118" s="22">
        <v>426</v>
      </c>
      <c r="E118" s="22">
        <v>416</v>
      </c>
      <c r="F118" s="23">
        <v>397</v>
      </c>
      <c r="G118" s="23">
        <f t="shared" si="15"/>
        <v>311</v>
      </c>
      <c r="H118" s="23">
        <f t="shared" si="13"/>
        <v>193</v>
      </c>
      <c r="I118" s="24">
        <v>21</v>
      </c>
      <c r="J118" s="22">
        <v>24</v>
      </c>
      <c r="K118" s="22">
        <v>26</v>
      </c>
      <c r="L118" s="22">
        <v>34</v>
      </c>
      <c r="M118" s="23">
        <v>37</v>
      </c>
      <c r="N118" s="25">
        <v>32</v>
      </c>
      <c r="O118" s="26">
        <v>27</v>
      </c>
      <c r="P118" s="24">
        <v>396</v>
      </c>
      <c r="Q118" s="22">
        <v>465</v>
      </c>
      <c r="R118" s="22">
        <v>452</v>
      </c>
      <c r="S118" s="22">
        <v>450</v>
      </c>
      <c r="T118" s="22">
        <v>434</v>
      </c>
      <c r="U118" s="22">
        <v>343</v>
      </c>
      <c r="V118" s="22">
        <v>220</v>
      </c>
    </row>
    <row r="119" spans="1:22" x14ac:dyDescent="0.25">
      <c r="A119" s="68" t="s">
        <v>117</v>
      </c>
      <c r="B119" s="22">
        <v>992</v>
      </c>
      <c r="C119" s="22">
        <v>695</v>
      </c>
      <c r="D119" s="22">
        <v>657</v>
      </c>
      <c r="E119" s="22">
        <v>480</v>
      </c>
      <c r="F119" s="23">
        <v>216</v>
      </c>
      <c r="G119" s="23">
        <f t="shared" si="15"/>
        <v>216</v>
      </c>
      <c r="H119" s="23">
        <f t="shared" si="13"/>
        <v>136</v>
      </c>
      <c r="I119" s="24">
        <v>26</v>
      </c>
      <c r="J119" s="22">
        <v>18</v>
      </c>
      <c r="K119" s="22">
        <v>11</v>
      </c>
      <c r="L119" s="22">
        <v>34</v>
      </c>
      <c r="M119" s="23">
        <v>32</v>
      </c>
      <c r="N119" s="25">
        <v>55</v>
      </c>
      <c r="O119" s="26">
        <v>31</v>
      </c>
      <c r="P119" s="24">
        <v>1018</v>
      </c>
      <c r="Q119" s="22">
        <v>713</v>
      </c>
      <c r="R119" s="22">
        <v>668</v>
      </c>
      <c r="S119" s="22">
        <v>514</v>
      </c>
      <c r="T119" s="22">
        <v>248</v>
      </c>
      <c r="U119" s="22">
        <v>271</v>
      </c>
      <c r="V119" s="22">
        <v>167</v>
      </c>
    </row>
    <row r="120" spans="1:22" x14ac:dyDescent="0.25">
      <c r="A120" s="67" t="s">
        <v>118</v>
      </c>
      <c r="B120" s="17">
        <v>26</v>
      </c>
      <c r="C120" s="17">
        <v>59</v>
      </c>
      <c r="D120" s="17">
        <v>78</v>
      </c>
      <c r="E120" s="17">
        <v>71</v>
      </c>
      <c r="F120" s="18">
        <v>36</v>
      </c>
      <c r="G120" s="18">
        <f t="shared" si="15"/>
        <v>21</v>
      </c>
      <c r="H120" s="18">
        <f t="shared" si="13"/>
        <v>19</v>
      </c>
      <c r="I120" s="19">
        <v>0</v>
      </c>
      <c r="J120" s="17">
        <v>2</v>
      </c>
      <c r="K120" s="17">
        <v>2</v>
      </c>
      <c r="L120" s="17">
        <v>1</v>
      </c>
      <c r="M120" s="18">
        <v>2</v>
      </c>
      <c r="N120" s="20">
        <v>2</v>
      </c>
      <c r="O120" s="21">
        <f>SUM(O121:O124)</f>
        <v>3</v>
      </c>
      <c r="P120" s="19">
        <v>26</v>
      </c>
      <c r="Q120" s="17">
        <v>61</v>
      </c>
      <c r="R120" s="17">
        <v>80</v>
      </c>
      <c r="S120" s="17">
        <v>72</v>
      </c>
      <c r="T120" s="17">
        <v>38</v>
      </c>
      <c r="U120" s="17">
        <v>23</v>
      </c>
      <c r="V120" s="17">
        <f>SUM(V121:V124)</f>
        <v>22</v>
      </c>
    </row>
    <row r="121" spans="1:22" x14ac:dyDescent="0.25">
      <c r="A121" s="68" t="s">
        <v>119</v>
      </c>
      <c r="B121" s="22">
        <v>17</v>
      </c>
      <c r="C121" s="22">
        <v>11</v>
      </c>
      <c r="D121" s="22">
        <v>3</v>
      </c>
      <c r="E121" s="22">
        <v>17</v>
      </c>
      <c r="F121" s="23">
        <v>6</v>
      </c>
      <c r="G121" s="23">
        <f t="shared" si="15"/>
        <v>1</v>
      </c>
      <c r="H121" s="23">
        <f t="shared" si="13"/>
        <v>10</v>
      </c>
      <c r="I121" s="24">
        <v>0</v>
      </c>
      <c r="J121" s="22">
        <v>2</v>
      </c>
      <c r="K121" s="22">
        <v>0</v>
      </c>
      <c r="L121" s="22">
        <v>0</v>
      </c>
      <c r="M121" s="23">
        <v>0</v>
      </c>
      <c r="N121" s="25">
        <v>0</v>
      </c>
      <c r="O121" s="26">
        <v>0</v>
      </c>
      <c r="P121" s="24">
        <v>17</v>
      </c>
      <c r="Q121" s="22">
        <v>13</v>
      </c>
      <c r="R121" s="22">
        <v>3</v>
      </c>
      <c r="S121" s="22">
        <v>17</v>
      </c>
      <c r="T121" s="22">
        <v>6</v>
      </c>
      <c r="U121" s="22">
        <v>1</v>
      </c>
      <c r="V121" s="22">
        <v>10</v>
      </c>
    </row>
    <row r="122" spans="1:22" x14ac:dyDescent="0.25">
      <c r="A122" s="68" t="s">
        <v>120</v>
      </c>
      <c r="B122" s="22">
        <v>0</v>
      </c>
      <c r="C122" s="22">
        <v>0</v>
      </c>
      <c r="D122" s="22">
        <v>0</v>
      </c>
      <c r="E122" s="22">
        <v>0</v>
      </c>
      <c r="F122" s="23">
        <v>0</v>
      </c>
      <c r="G122" s="23">
        <f t="shared" si="15"/>
        <v>0</v>
      </c>
      <c r="H122" s="23">
        <f t="shared" si="13"/>
        <v>1</v>
      </c>
      <c r="I122" s="24">
        <v>0</v>
      </c>
      <c r="J122" s="22">
        <v>0</v>
      </c>
      <c r="K122" s="22">
        <v>0</v>
      </c>
      <c r="L122" s="22">
        <v>0</v>
      </c>
      <c r="M122" s="23">
        <v>0</v>
      </c>
      <c r="N122" s="25">
        <v>0</v>
      </c>
      <c r="O122" s="26">
        <v>2</v>
      </c>
      <c r="P122" s="33">
        <v>0</v>
      </c>
      <c r="Q122" s="27">
        <v>0</v>
      </c>
      <c r="R122" s="27">
        <v>0</v>
      </c>
      <c r="S122" s="27">
        <v>0</v>
      </c>
      <c r="T122" s="27">
        <v>0</v>
      </c>
      <c r="U122" s="27">
        <v>0</v>
      </c>
      <c r="V122" s="27">
        <v>3</v>
      </c>
    </row>
    <row r="123" spans="1:22" x14ac:dyDescent="0.25">
      <c r="A123" s="68" t="s">
        <v>121</v>
      </c>
      <c r="B123" s="22">
        <v>9</v>
      </c>
      <c r="C123" s="22">
        <v>17</v>
      </c>
      <c r="D123" s="22">
        <v>44</v>
      </c>
      <c r="E123" s="22">
        <v>25</v>
      </c>
      <c r="F123" s="23">
        <v>12</v>
      </c>
      <c r="G123" s="23">
        <f t="shared" si="15"/>
        <v>3</v>
      </c>
      <c r="H123" s="23">
        <f t="shared" si="13"/>
        <v>2</v>
      </c>
      <c r="I123" s="24">
        <v>0</v>
      </c>
      <c r="J123" s="22">
        <v>0</v>
      </c>
      <c r="K123" s="22">
        <v>0</v>
      </c>
      <c r="L123" s="22">
        <v>0</v>
      </c>
      <c r="M123" s="23">
        <v>0</v>
      </c>
      <c r="N123" s="25">
        <v>0</v>
      </c>
      <c r="O123" s="26">
        <v>0</v>
      </c>
      <c r="P123" s="24">
        <v>9</v>
      </c>
      <c r="Q123" s="22">
        <v>17</v>
      </c>
      <c r="R123" s="22">
        <v>44</v>
      </c>
      <c r="S123" s="22">
        <v>25</v>
      </c>
      <c r="T123" s="22">
        <v>12</v>
      </c>
      <c r="U123" s="22">
        <v>3</v>
      </c>
      <c r="V123" s="22">
        <v>2</v>
      </c>
    </row>
    <row r="124" spans="1:22" x14ac:dyDescent="0.25">
      <c r="A124" s="68" t="s">
        <v>122</v>
      </c>
      <c r="B124" s="27" t="s">
        <v>62</v>
      </c>
      <c r="C124" s="22">
        <v>31</v>
      </c>
      <c r="D124" s="22">
        <v>31</v>
      </c>
      <c r="E124" s="22">
        <v>29</v>
      </c>
      <c r="F124" s="23">
        <v>18</v>
      </c>
      <c r="G124" s="23">
        <f t="shared" si="15"/>
        <v>17</v>
      </c>
      <c r="H124" s="23">
        <f t="shared" si="13"/>
        <v>6</v>
      </c>
      <c r="I124" s="33" t="s">
        <v>62</v>
      </c>
      <c r="J124" s="22">
        <v>0</v>
      </c>
      <c r="K124" s="22">
        <v>2</v>
      </c>
      <c r="L124" s="22">
        <v>1</v>
      </c>
      <c r="M124" s="23">
        <v>2</v>
      </c>
      <c r="N124" s="25">
        <v>2</v>
      </c>
      <c r="O124" s="26">
        <v>1</v>
      </c>
      <c r="P124" s="33" t="s">
        <v>62</v>
      </c>
      <c r="Q124" s="22">
        <v>31</v>
      </c>
      <c r="R124" s="22">
        <v>33</v>
      </c>
      <c r="S124" s="22">
        <v>30</v>
      </c>
      <c r="T124" s="22">
        <v>20</v>
      </c>
      <c r="U124" s="22">
        <v>19</v>
      </c>
      <c r="V124" s="22">
        <v>7</v>
      </c>
    </row>
    <row r="125" spans="1:22" x14ac:dyDescent="0.25">
      <c r="A125" s="67" t="s">
        <v>123</v>
      </c>
      <c r="B125" s="17">
        <f>SUM(B126:B127)</f>
        <v>616</v>
      </c>
      <c r="C125" s="17">
        <f t="shared" ref="C125:U125" si="16">SUM(C126:C127)</f>
        <v>1157</v>
      </c>
      <c r="D125" s="17">
        <f t="shared" si="16"/>
        <v>906</v>
      </c>
      <c r="E125" s="17">
        <f t="shared" si="16"/>
        <v>903</v>
      </c>
      <c r="F125" s="18">
        <f t="shared" si="16"/>
        <v>714</v>
      </c>
      <c r="G125" s="18">
        <f t="shared" si="16"/>
        <v>596</v>
      </c>
      <c r="H125" s="18">
        <f t="shared" si="13"/>
        <v>388</v>
      </c>
      <c r="I125" s="19">
        <f t="shared" si="16"/>
        <v>0</v>
      </c>
      <c r="J125" s="17">
        <f t="shared" si="16"/>
        <v>0</v>
      </c>
      <c r="K125" s="17">
        <f t="shared" si="16"/>
        <v>10</v>
      </c>
      <c r="L125" s="17">
        <f t="shared" si="16"/>
        <v>22</v>
      </c>
      <c r="M125" s="18">
        <f t="shared" si="16"/>
        <v>3</v>
      </c>
      <c r="N125" s="20">
        <v>7</v>
      </c>
      <c r="O125" s="21">
        <f>SUM(O126:O127)</f>
        <v>1</v>
      </c>
      <c r="P125" s="19">
        <f t="shared" si="16"/>
        <v>616</v>
      </c>
      <c r="Q125" s="17">
        <f t="shared" si="16"/>
        <v>1157</v>
      </c>
      <c r="R125" s="17">
        <f t="shared" si="16"/>
        <v>916</v>
      </c>
      <c r="S125" s="17">
        <f t="shared" si="16"/>
        <v>925</v>
      </c>
      <c r="T125" s="17">
        <f t="shared" si="16"/>
        <v>717</v>
      </c>
      <c r="U125" s="17">
        <f t="shared" si="16"/>
        <v>603</v>
      </c>
      <c r="V125" s="17">
        <f>SUM(V126:V127)</f>
        <v>389</v>
      </c>
    </row>
    <row r="126" spans="1:22" x14ac:dyDescent="0.25">
      <c r="A126" s="68" t="s">
        <v>124</v>
      </c>
      <c r="B126" s="22">
        <v>17</v>
      </c>
      <c r="C126" s="22">
        <v>12</v>
      </c>
      <c r="D126" s="22">
        <v>19</v>
      </c>
      <c r="E126" s="22">
        <v>13</v>
      </c>
      <c r="F126" s="23">
        <v>9</v>
      </c>
      <c r="G126" s="23">
        <f>U126-N126</f>
        <v>4</v>
      </c>
      <c r="H126" s="23">
        <f t="shared" si="13"/>
        <v>2</v>
      </c>
      <c r="I126" s="24">
        <v>0</v>
      </c>
      <c r="J126" s="22">
        <v>0</v>
      </c>
      <c r="K126" s="22">
        <v>0</v>
      </c>
      <c r="L126" s="22">
        <v>0</v>
      </c>
      <c r="M126" s="23">
        <v>0</v>
      </c>
      <c r="N126" s="25">
        <v>0</v>
      </c>
      <c r="O126" s="26">
        <v>0</v>
      </c>
      <c r="P126" s="24">
        <v>17</v>
      </c>
      <c r="Q126" s="22">
        <v>12</v>
      </c>
      <c r="R126" s="22">
        <v>19</v>
      </c>
      <c r="S126" s="22">
        <v>13</v>
      </c>
      <c r="T126" s="22">
        <v>9</v>
      </c>
      <c r="U126" s="22">
        <v>4</v>
      </c>
      <c r="V126" s="22">
        <v>2</v>
      </c>
    </row>
    <row r="127" spans="1:22" x14ac:dyDescent="0.25">
      <c r="A127" s="73" t="s">
        <v>125</v>
      </c>
      <c r="B127" s="45">
        <f>SUM(B128:B129)</f>
        <v>599</v>
      </c>
      <c r="C127" s="45">
        <f t="shared" ref="C127:V127" si="17">SUM(C128:C129)</f>
        <v>1145</v>
      </c>
      <c r="D127" s="45">
        <f t="shared" si="17"/>
        <v>887</v>
      </c>
      <c r="E127" s="45">
        <f t="shared" si="17"/>
        <v>890</v>
      </c>
      <c r="F127" s="46">
        <f t="shared" si="17"/>
        <v>705</v>
      </c>
      <c r="G127" s="46">
        <f t="shared" si="17"/>
        <v>592</v>
      </c>
      <c r="H127" s="46">
        <f t="shared" si="13"/>
        <v>386</v>
      </c>
      <c r="I127" s="47">
        <f t="shared" si="17"/>
        <v>0</v>
      </c>
      <c r="J127" s="45">
        <f t="shared" si="17"/>
        <v>0</v>
      </c>
      <c r="K127" s="45">
        <f t="shared" si="17"/>
        <v>10</v>
      </c>
      <c r="L127" s="45">
        <f t="shared" si="17"/>
        <v>22</v>
      </c>
      <c r="M127" s="46">
        <f t="shared" si="17"/>
        <v>3</v>
      </c>
      <c r="N127" s="48">
        <v>7</v>
      </c>
      <c r="O127" s="49">
        <v>1</v>
      </c>
      <c r="P127" s="47">
        <f t="shared" si="17"/>
        <v>599</v>
      </c>
      <c r="Q127" s="45">
        <f t="shared" si="17"/>
        <v>1145</v>
      </c>
      <c r="R127" s="45">
        <f t="shared" si="17"/>
        <v>897</v>
      </c>
      <c r="S127" s="45">
        <f t="shared" si="17"/>
        <v>912</v>
      </c>
      <c r="T127" s="45">
        <f t="shared" si="17"/>
        <v>708</v>
      </c>
      <c r="U127" s="45">
        <f t="shared" si="17"/>
        <v>599</v>
      </c>
      <c r="V127" s="45">
        <f t="shared" si="17"/>
        <v>387</v>
      </c>
    </row>
    <row r="128" spans="1:22" x14ac:dyDescent="0.25">
      <c r="A128" s="68" t="s">
        <v>126</v>
      </c>
      <c r="B128" s="41">
        <v>599</v>
      </c>
      <c r="C128" s="41">
        <v>1086</v>
      </c>
      <c r="D128" s="41">
        <v>812</v>
      </c>
      <c r="E128" s="41">
        <v>819</v>
      </c>
      <c r="F128" s="42">
        <v>679</v>
      </c>
      <c r="G128" s="42">
        <f>U128-N128</f>
        <v>546</v>
      </c>
      <c r="H128" s="42">
        <f t="shared" si="13"/>
        <v>368</v>
      </c>
      <c r="I128" s="40">
        <v>0</v>
      </c>
      <c r="J128" s="41">
        <v>0</v>
      </c>
      <c r="K128" s="41">
        <v>9</v>
      </c>
      <c r="L128" s="41">
        <v>21</v>
      </c>
      <c r="M128" s="42">
        <v>0</v>
      </c>
      <c r="N128" s="43">
        <v>4</v>
      </c>
      <c r="O128" s="44">
        <v>1</v>
      </c>
      <c r="P128" s="40">
        <v>599</v>
      </c>
      <c r="Q128" s="50">
        <v>1086</v>
      </c>
      <c r="R128" s="50">
        <v>821</v>
      </c>
      <c r="S128" s="50">
        <v>840</v>
      </c>
      <c r="T128" s="50">
        <v>679</v>
      </c>
      <c r="U128" s="50">
        <v>550</v>
      </c>
      <c r="V128" s="50">
        <v>369</v>
      </c>
    </row>
    <row r="129" spans="1:22" x14ac:dyDescent="0.25">
      <c r="A129" s="68" t="s">
        <v>127</v>
      </c>
      <c r="B129" s="27" t="s">
        <v>62</v>
      </c>
      <c r="C129" s="22">
        <v>59</v>
      </c>
      <c r="D129" s="22">
        <v>75</v>
      </c>
      <c r="E129" s="22">
        <v>71</v>
      </c>
      <c r="F129" s="23">
        <v>26</v>
      </c>
      <c r="G129" s="23">
        <f>U129-N129</f>
        <v>46</v>
      </c>
      <c r="H129" s="23">
        <f t="shared" si="13"/>
        <v>18</v>
      </c>
      <c r="I129" s="33" t="s">
        <v>62</v>
      </c>
      <c r="J129" s="22">
        <v>0</v>
      </c>
      <c r="K129" s="22">
        <v>1</v>
      </c>
      <c r="L129" s="22">
        <v>1</v>
      </c>
      <c r="M129" s="23">
        <v>3</v>
      </c>
      <c r="N129" s="25">
        <v>3</v>
      </c>
      <c r="O129" s="26">
        <v>0</v>
      </c>
      <c r="P129" s="33" t="s">
        <v>62</v>
      </c>
      <c r="Q129" s="22">
        <v>59</v>
      </c>
      <c r="R129" s="22">
        <v>76</v>
      </c>
      <c r="S129" s="22">
        <v>72</v>
      </c>
      <c r="T129" s="22">
        <v>29</v>
      </c>
      <c r="U129" s="22">
        <v>49</v>
      </c>
      <c r="V129" s="22">
        <v>18</v>
      </c>
    </row>
    <row r="130" spans="1:22" x14ac:dyDescent="0.25">
      <c r="A130" s="67" t="s">
        <v>128</v>
      </c>
      <c r="B130" s="17">
        <f>SUM(B131:B138)</f>
        <v>3190</v>
      </c>
      <c r="C130" s="17">
        <f t="shared" ref="C130:T130" si="18">SUM(C131:C138)</f>
        <v>3916</v>
      </c>
      <c r="D130" s="17">
        <f t="shared" si="18"/>
        <v>4122</v>
      </c>
      <c r="E130" s="17">
        <f t="shared" si="18"/>
        <v>4137</v>
      </c>
      <c r="F130" s="18">
        <f t="shared" si="18"/>
        <v>3822</v>
      </c>
      <c r="G130" s="18">
        <f t="shared" si="18"/>
        <v>4607</v>
      </c>
      <c r="H130" s="18">
        <f t="shared" si="13"/>
        <v>3434</v>
      </c>
      <c r="I130" s="19">
        <f t="shared" si="18"/>
        <v>30</v>
      </c>
      <c r="J130" s="17">
        <f t="shared" si="18"/>
        <v>63</v>
      </c>
      <c r="K130" s="17">
        <f t="shared" si="18"/>
        <v>85</v>
      </c>
      <c r="L130" s="17">
        <f t="shared" si="18"/>
        <v>71</v>
      </c>
      <c r="M130" s="18">
        <f t="shared" si="18"/>
        <v>72</v>
      </c>
      <c r="N130" s="18">
        <v>49</v>
      </c>
      <c r="O130" s="21">
        <f>SUM(O131:O138)</f>
        <v>57</v>
      </c>
      <c r="P130" s="19">
        <f t="shared" si="18"/>
        <v>3220</v>
      </c>
      <c r="Q130" s="17">
        <f t="shared" si="18"/>
        <v>3979</v>
      </c>
      <c r="R130" s="17">
        <f t="shared" si="18"/>
        <v>4207</v>
      </c>
      <c r="S130" s="17">
        <f t="shared" si="18"/>
        <v>4208</v>
      </c>
      <c r="T130" s="17">
        <f t="shared" si="18"/>
        <v>3894</v>
      </c>
      <c r="U130" s="17">
        <f>SUM(U131:U138)</f>
        <v>4656</v>
      </c>
      <c r="V130" s="17">
        <f>SUM(V131:V138)</f>
        <v>3491</v>
      </c>
    </row>
    <row r="131" spans="1:22" x14ac:dyDescent="0.25">
      <c r="A131" s="68" t="s">
        <v>129</v>
      </c>
      <c r="B131" s="22">
        <v>12</v>
      </c>
      <c r="C131" s="22">
        <v>3</v>
      </c>
      <c r="D131" s="22">
        <v>2</v>
      </c>
      <c r="E131" s="22">
        <v>5</v>
      </c>
      <c r="F131" s="23">
        <v>3</v>
      </c>
      <c r="G131" s="23">
        <f t="shared" ref="G131:G162" si="19">U131-N131</f>
        <v>12</v>
      </c>
      <c r="H131" s="23">
        <f t="shared" si="13"/>
        <v>0</v>
      </c>
      <c r="I131" s="24">
        <v>0</v>
      </c>
      <c r="J131" s="22">
        <v>0</v>
      </c>
      <c r="K131" s="22">
        <v>0</v>
      </c>
      <c r="L131" s="22">
        <v>0</v>
      </c>
      <c r="M131" s="23">
        <v>0</v>
      </c>
      <c r="N131" s="25">
        <v>0</v>
      </c>
      <c r="O131" s="26">
        <v>0</v>
      </c>
      <c r="P131" s="24">
        <v>12</v>
      </c>
      <c r="Q131" s="22">
        <v>3</v>
      </c>
      <c r="R131" s="22">
        <v>2</v>
      </c>
      <c r="S131" s="22">
        <v>5</v>
      </c>
      <c r="T131" s="22">
        <v>3</v>
      </c>
      <c r="U131" s="22">
        <v>12</v>
      </c>
      <c r="V131" s="22">
        <v>0</v>
      </c>
    </row>
    <row r="132" spans="1:22" x14ac:dyDescent="0.25">
      <c r="A132" s="68" t="s">
        <v>130</v>
      </c>
      <c r="B132" s="22">
        <v>6</v>
      </c>
      <c r="C132" s="22">
        <v>7</v>
      </c>
      <c r="D132" s="22">
        <v>3</v>
      </c>
      <c r="E132" s="22">
        <v>0</v>
      </c>
      <c r="F132" s="23">
        <v>2</v>
      </c>
      <c r="G132" s="23">
        <f t="shared" si="19"/>
        <v>0</v>
      </c>
      <c r="H132" s="23">
        <f t="shared" si="13"/>
        <v>1</v>
      </c>
      <c r="I132" s="24">
        <v>0</v>
      </c>
      <c r="J132" s="22">
        <v>0</v>
      </c>
      <c r="K132" s="22">
        <v>0</v>
      </c>
      <c r="L132" s="22">
        <v>0</v>
      </c>
      <c r="M132" s="23">
        <v>0</v>
      </c>
      <c r="N132" s="25">
        <v>0</v>
      </c>
      <c r="O132" s="26">
        <v>0</v>
      </c>
      <c r="P132" s="24">
        <v>6</v>
      </c>
      <c r="Q132" s="22">
        <v>7</v>
      </c>
      <c r="R132" s="22">
        <v>3</v>
      </c>
      <c r="S132" s="22">
        <v>0</v>
      </c>
      <c r="T132" s="22">
        <v>2</v>
      </c>
      <c r="U132" s="22">
        <v>0</v>
      </c>
      <c r="V132" s="22">
        <v>1</v>
      </c>
    </row>
    <row r="133" spans="1:22" x14ac:dyDescent="0.25">
      <c r="A133" s="68" t="s">
        <v>131</v>
      </c>
      <c r="B133" s="22">
        <v>5</v>
      </c>
      <c r="C133" s="22">
        <v>8</v>
      </c>
      <c r="D133" s="22">
        <v>1</v>
      </c>
      <c r="E133" s="22">
        <v>5</v>
      </c>
      <c r="F133" s="23">
        <v>1</v>
      </c>
      <c r="G133" s="23">
        <f t="shared" si="19"/>
        <v>0</v>
      </c>
      <c r="H133" s="23">
        <f t="shared" si="13"/>
        <v>1</v>
      </c>
      <c r="I133" s="24">
        <v>0</v>
      </c>
      <c r="J133" s="22">
        <v>0</v>
      </c>
      <c r="K133" s="22">
        <v>0</v>
      </c>
      <c r="L133" s="22">
        <v>0</v>
      </c>
      <c r="M133" s="23">
        <v>0</v>
      </c>
      <c r="N133" s="25">
        <v>0</v>
      </c>
      <c r="O133" s="26">
        <v>0</v>
      </c>
      <c r="P133" s="24">
        <v>5</v>
      </c>
      <c r="Q133" s="22">
        <v>8</v>
      </c>
      <c r="R133" s="22">
        <v>1</v>
      </c>
      <c r="S133" s="22">
        <v>5</v>
      </c>
      <c r="T133" s="22">
        <v>1</v>
      </c>
      <c r="U133" s="22">
        <v>0</v>
      </c>
      <c r="V133" s="22">
        <v>1</v>
      </c>
    </row>
    <row r="134" spans="1:22" x14ac:dyDescent="0.25">
      <c r="A134" s="68" t="s">
        <v>132</v>
      </c>
      <c r="B134" s="22">
        <v>145</v>
      </c>
      <c r="C134" s="22">
        <v>216</v>
      </c>
      <c r="D134" s="22">
        <v>170</v>
      </c>
      <c r="E134" s="22">
        <v>146</v>
      </c>
      <c r="F134" s="23">
        <v>133</v>
      </c>
      <c r="G134" s="23">
        <f t="shared" si="19"/>
        <v>140</v>
      </c>
      <c r="H134" s="23">
        <f t="shared" si="13"/>
        <v>102</v>
      </c>
      <c r="I134" s="24">
        <v>6</v>
      </c>
      <c r="J134" s="22">
        <v>6</v>
      </c>
      <c r="K134" s="22">
        <v>16</v>
      </c>
      <c r="L134" s="22">
        <v>6</v>
      </c>
      <c r="M134" s="23">
        <v>0</v>
      </c>
      <c r="N134" s="25">
        <v>5</v>
      </c>
      <c r="O134" s="26">
        <v>1</v>
      </c>
      <c r="P134" s="24">
        <v>151</v>
      </c>
      <c r="Q134" s="22">
        <v>222</v>
      </c>
      <c r="R134" s="22">
        <v>186</v>
      </c>
      <c r="S134" s="22">
        <v>152</v>
      </c>
      <c r="T134" s="22">
        <v>133</v>
      </c>
      <c r="U134" s="22">
        <v>145</v>
      </c>
      <c r="V134" s="22">
        <v>103</v>
      </c>
    </row>
    <row r="135" spans="1:22" x14ac:dyDescent="0.25">
      <c r="A135" s="68" t="s">
        <v>133</v>
      </c>
      <c r="B135" s="22">
        <v>71</v>
      </c>
      <c r="C135" s="22">
        <v>88</v>
      </c>
      <c r="D135" s="22">
        <v>91</v>
      </c>
      <c r="E135" s="22">
        <v>78</v>
      </c>
      <c r="F135" s="23">
        <v>93</v>
      </c>
      <c r="G135" s="23">
        <f t="shared" si="19"/>
        <v>49</v>
      </c>
      <c r="H135" s="23">
        <f t="shared" si="13"/>
        <v>23</v>
      </c>
      <c r="I135" s="24">
        <v>1</v>
      </c>
      <c r="J135" s="22">
        <v>11</v>
      </c>
      <c r="K135" s="22">
        <v>6</v>
      </c>
      <c r="L135" s="22">
        <v>4</v>
      </c>
      <c r="M135" s="23">
        <v>0</v>
      </c>
      <c r="N135" s="25">
        <v>0</v>
      </c>
      <c r="O135" s="26">
        <v>0</v>
      </c>
      <c r="P135" s="24">
        <v>72</v>
      </c>
      <c r="Q135" s="22">
        <v>99</v>
      </c>
      <c r="R135" s="22">
        <v>97</v>
      </c>
      <c r="S135" s="22">
        <v>82</v>
      </c>
      <c r="T135" s="22">
        <v>93</v>
      </c>
      <c r="U135" s="22">
        <v>49</v>
      </c>
      <c r="V135" s="22">
        <v>23</v>
      </c>
    </row>
    <row r="136" spans="1:22" x14ac:dyDescent="0.25">
      <c r="A136" s="68" t="s">
        <v>134</v>
      </c>
      <c r="B136" s="22">
        <v>208</v>
      </c>
      <c r="C136" s="22">
        <v>211</v>
      </c>
      <c r="D136" s="22">
        <v>269</v>
      </c>
      <c r="E136" s="22">
        <v>279</v>
      </c>
      <c r="F136" s="23">
        <v>178</v>
      </c>
      <c r="G136" s="23">
        <f t="shared" si="19"/>
        <v>174</v>
      </c>
      <c r="H136" s="23">
        <f t="shared" si="13"/>
        <v>97</v>
      </c>
      <c r="I136" s="24">
        <v>4</v>
      </c>
      <c r="J136" s="22">
        <v>4</v>
      </c>
      <c r="K136" s="22">
        <v>7</v>
      </c>
      <c r="L136" s="22">
        <v>7</v>
      </c>
      <c r="M136" s="23">
        <v>9</v>
      </c>
      <c r="N136" s="25">
        <v>1</v>
      </c>
      <c r="O136" s="26">
        <v>2</v>
      </c>
      <c r="P136" s="24">
        <v>212</v>
      </c>
      <c r="Q136" s="22">
        <v>215</v>
      </c>
      <c r="R136" s="22">
        <v>276</v>
      </c>
      <c r="S136" s="22">
        <v>286</v>
      </c>
      <c r="T136" s="22">
        <v>187</v>
      </c>
      <c r="U136" s="22">
        <v>175</v>
      </c>
      <c r="V136" s="22">
        <v>99</v>
      </c>
    </row>
    <row r="137" spans="1:22" x14ac:dyDescent="0.25">
      <c r="A137" s="68" t="s">
        <v>135</v>
      </c>
      <c r="B137" s="22">
        <v>2433</v>
      </c>
      <c r="C137" s="22">
        <v>3040</v>
      </c>
      <c r="D137" s="22">
        <v>3085</v>
      </c>
      <c r="E137" s="22">
        <v>3101</v>
      </c>
      <c r="F137" s="23">
        <v>2635</v>
      </c>
      <c r="G137" s="23">
        <f t="shared" si="19"/>
        <v>3174</v>
      </c>
      <c r="H137" s="23">
        <f t="shared" si="13"/>
        <v>2149</v>
      </c>
      <c r="I137" s="24">
        <v>13</v>
      </c>
      <c r="J137" s="22">
        <v>30</v>
      </c>
      <c r="K137" s="22">
        <v>42</v>
      </c>
      <c r="L137" s="22">
        <v>31</v>
      </c>
      <c r="M137" s="23">
        <v>11</v>
      </c>
      <c r="N137" s="25">
        <v>6</v>
      </c>
      <c r="O137" s="26">
        <v>7</v>
      </c>
      <c r="P137" s="24">
        <v>2446</v>
      </c>
      <c r="Q137" s="22">
        <v>3070</v>
      </c>
      <c r="R137" s="22">
        <v>3127</v>
      </c>
      <c r="S137" s="22">
        <v>3132</v>
      </c>
      <c r="T137" s="22">
        <v>2646</v>
      </c>
      <c r="U137" s="22">
        <v>3180</v>
      </c>
      <c r="V137" s="22">
        <v>2156</v>
      </c>
    </row>
    <row r="138" spans="1:22" x14ac:dyDescent="0.25">
      <c r="A138" s="68" t="s">
        <v>136</v>
      </c>
      <c r="B138" s="22">
        <v>310</v>
      </c>
      <c r="C138" s="22">
        <v>343</v>
      </c>
      <c r="D138" s="22">
        <v>501</v>
      </c>
      <c r="E138" s="22">
        <v>523</v>
      </c>
      <c r="F138" s="23">
        <v>777</v>
      </c>
      <c r="G138" s="23">
        <f t="shared" si="19"/>
        <v>1058</v>
      </c>
      <c r="H138" s="23">
        <f t="shared" si="13"/>
        <v>1061</v>
      </c>
      <c r="I138" s="24">
        <v>6</v>
      </c>
      <c r="J138" s="22">
        <v>12</v>
      </c>
      <c r="K138" s="22">
        <v>14</v>
      </c>
      <c r="L138" s="22">
        <v>23</v>
      </c>
      <c r="M138" s="23">
        <v>52</v>
      </c>
      <c r="N138" s="25">
        <v>37</v>
      </c>
      <c r="O138" s="26">
        <v>47</v>
      </c>
      <c r="P138" s="24">
        <v>316</v>
      </c>
      <c r="Q138" s="22">
        <v>355</v>
      </c>
      <c r="R138" s="22">
        <v>515</v>
      </c>
      <c r="S138" s="22">
        <v>546</v>
      </c>
      <c r="T138" s="22">
        <v>829</v>
      </c>
      <c r="U138" s="22">
        <v>1095</v>
      </c>
      <c r="V138" s="22">
        <v>1108</v>
      </c>
    </row>
    <row r="139" spans="1:22" x14ac:dyDescent="0.25">
      <c r="A139" s="67" t="s">
        <v>137</v>
      </c>
      <c r="B139" s="17">
        <v>4</v>
      </c>
      <c r="C139" s="17">
        <v>0</v>
      </c>
      <c r="D139" s="17">
        <v>0</v>
      </c>
      <c r="E139" s="17">
        <v>2</v>
      </c>
      <c r="F139" s="18">
        <v>32</v>
      </c>
      <c r="G139" s="18">
        <f t="shared" si="19"/>
        <v>0</v>
      </c>
      <c r="H139" s="18">
        <f t="shared" si="13"/>
        <v>3</v>
      </c>
      <c r="I139" s="19">
        <v>0</v>
      </c>
      <c r="J139" s="17">
        <v>0</v>
      </c>
      <c r="K139" s="17">
        <v>0</v>
      </c>
      <c r="L139" s="17">
        <v>0</v>
      </c>
      <c r="M139" s="18">
        <v>0</v>
      </c>
      <c r="N139" s="20">
        <v>0</v>
      </c>
      <c r="O139" s="21">
        <f>SUM(O140)</f>
        <v>0</v>
      </c>
      <c r="P139" s="19">
        <v>4</v>
      </c>
      <c r="Q139" s="17">
        <v>0</v>
      </c>
      <c r="R139" s="17">
        <v>0</v>
      </c>
      <c r="S139" s="17">
        <v>2</v>
      </c>
      <c r="T139" s="17">
        <v>32</v>
      </c>
      <c r="U139" s="17">
        <v>0</v>
      </c>
      <c r="V139" s="17">
        <f>SUM(V140)</f>
        <v>3</v>
      </c>
    </row>
    <row r="140" spans="1:22" x14ac:dyDescent="0.25">
      <c r="A140" s="68" t="s">
        <v>138</v>
      </c>
      <c r="B140" s="22">
        <v>4</v>
      </c>
      <c r="C140" s="22">
        <v>0</v>
      </c>
      <c r="D140" s="22">
        <v>0</v>
      </c>
      <c r="E140" s="22">
        <v>2</v>
      </c>
      <c r="F140" s="23">
        <v>32</v>
      </c>
      <c r="G140" s="23">
        <f t="shared" si="19"/>
        <v>0</v>
      </c>
      <c r="H140" s="23">
        <f t="shared" si="13"/>
        <v>3</v>
      </c>
      <c r="I140" s="24">
        <v>0</v>
      </c>
      <c r="J140" s="22">
        <v>0</v>
      </c>
      <c r="K140" s="22">
        <v>0</v>
      </c>
      <c r="L140" s="22">
        <v>0</v>
      </c>
      <c r="M140" s="23">
        <v>0</v>
      </c>
      <c r="N140" s="25">
        <v>0</v>
      </c>
      <c r="O140" s="26">
        <v>0</v>
      </c>
      <c r="P140" s="24">
        <v>4</v>
      </c>
      <c r="Q140" s="22">
        <v>0</v>
      </c>
      <c r="R140" s="22">
        <v>0</v>
      </c>
      <c r="S140" s="22">
        <v>2</v>
      </c>
      <c r="T140" s="22">
        <v>32</v>
      </c>
      <c r="U140" s="22">
        <v>0</v>
      </c>
      <c r="V140" s="22">
        <v>3</v>
      </c>
    </row>
    <row r="141" spans="1:22" x14ac:dyDescent="0.25">
      <c r="A141" s="67" t="s">
        <v>139</v>
      </c>
      <c r="B141" s="17">
        <v>396</v>
      </c>
      <c r="C141" s="17">
        <v>218</v>
      </c>
      <c r="D141" s="17">
        <v>184</v>
      </c>
      <c r="E141" s="17">
        <v>189</v>
      </c>
      <c r="F141" s="18">
        <v>257</v>
      </c>
      <c r="G141" s="18">
        <f t="shared" si="19"/>
        <v>205</v>
      </c>
      <c r="H141" s="18">
        <f t="shared" si="13"/>
        <v>53</v>
      </c>
      <c r="I141" s="19">
        <v>0</v>
      </c>
      <c r="J141" s="17">
        <v>0</v>
      </c>
      <c r="K141" s="17">
        <v>0</v>
      </c>
      <c r="L141" s="17">
        <v>0</v>
      </c>
      <c r="M141" s="18">
        <v>0</v>
      </c>
      <c r="N141" s="20">
        <v>0</v>
      </c>
      <c r="O141" s="21">
        <f>SUM(O142:O146)</f>
        <v>0</v>
      </c>
      <c r="P141" s="19">
        <v>396</v>
      </c>
      <c r="Q141" s="51">
        <v>218</v>
      </c>
      <c r="R141" s="51">
        <v>184</v>
      </c>
      <c r="S141" s="51">
        <v>189</v>
      </c>
      <c r="T141" s="51">
        <v>257</v>
      </c>
      <c r="U141" s="51">
        <v>205</v>
      </c>
      <c r="V141" s="51">
        <f>SUM(V142:V146)</f>
        <v>53</v>
      </c>
    </row>
    <row r="142" spans="1:22" x14ac:dyDescent="0.25">
      <c r="A142" s="68" t="s">
        <v>140</v>
      </c>
      <c r="B142" s="22">
        <v>71</v>
      </c>
      <c r="C142" s="22">
        <v>59</v>
      </c>
      <c r="D142" s="22">
        <v>65</v>
      </c>
      <c r="E142" s="22">
        <v>57</v>
      </c>
      <c r="F142" s="23">
        <v>52</v>
      </c>
      <c r="G142" s="23">
        <f t="shared" si="19"/>
        <v>45</v>
      </c>
      <c r="H142" s="23">
        <f t="shared" si="13"/>
        <v>3</v>
      </c>
      <c r="I142" s="24">
        <v>0</v>
      </c>
      <c r="J142" s="22">
        <v>0</v>
      </c>
      <c r="K142" s="22">
        <v>0</v>
      </c>
      <c r="L142" s="22">
        <v>0</v>
      </c>
      <c r="M142" s="23">
        <v>0</v>
      </c>
      <c r="N142" s="25">
        <v>0</v>
      </c>
      <c r="O142" s="26">
        <v>0</v>
      </c>
      <c r="P142" s="24">
        <v>71</v>
      </c>
      <c r="Q142" s="22">
        <v>59</v>
      </c>
      <c r="R142" s="22">
        <v>65</v>
      </c>
      <c r="S142" s="22">
        <v>57</v>
      </c>
      <c r="T142" s="22">
        <v>52</v>
      </c>
      <c r="U142" s="22">
        <v>45</v>
      </c>
      <c r="V142" s="22">
        <v>3</v>
      </c>
    </row>
    <row r="143" spans="1:22" x14ac:dyDescent="0.25">
      <c r="A143" s="68" t="s">
        <v>141</v>
      </c>
      <c r="B143" s="22">
        <v>9</v>
      </c>
      <c r="C143" s="22">
        <v>0</v>
      </c>
      <c r="D143" s="22">
        <v>0</v>
      </c>
      <c r="E143" s="22">
        <v>4</v>
      </c>
      <c r="F143" s="23">
        <v>77</v>
      </c>
      <c r="G143" s="23">
        <f t="shared" si="19"/>
        <v>28</v>
      </c>
      <c r="H143" s="23">
        <f t="shared" si="13"/>
        <v>6</v>
      </c>
      <c r="I143" s="24">
        <v>0</v>
      </c>
      <c r="J143" s="22">
        <v>0</v>
      </c>
      <c r="K143" s="22">
        <v>0</v>
      </c>
      <c r="L143" s="22">
        <v>0</v>
      </c>
      <c r="M143" s="23">
        <v>0</v>
      </c>
      <c r="N143" s="25">
        <v>0</v>
      </c>
      <c r="O143" s="26">
        <v>0</v>
      </c>
      <c r="P143" s="24">
        <v>9</v>
      </c>
      <c r="Q143" s="27">
        <v>0</v>
      </c>
      <c r="R143" s="27">
        <v>0</v>
      </c>
      <c r="S143" s="27">
        <v>4</v>
      </c>
      <c r="T143" s="27">
        <v>77</v>
      </c>
      <c r="U143" s="27">
        <v>28</v>
      </c>
      <c r="V143" s="27">
        <v>6</v>
      </c>
    </row>
    <row r="144" spans="1:22" x14ac:dyDescent="0.25">
      <c r="A144" s="68" t="s">
        <v>142</v>
      </c>
      <c r="B144" s="22">
        <v>316</v>
      </c>
      <c r="C144" s="22">
        <v>159</v>
      </c>
      <c r="D144" s="22">
        <v>119</v>
      </c>
      <c r="E144" s="22">
        <v>128</v>
      </c>
      <c r="F144" s="23">
        <v>128</v>
      </c>
      <c r="G144" s="23">
        <f t="shared" si="19"/>
        <v>132</v>
      </c>
      <c r="H144" s="23">
        <f t="shared" si="13"/>
        <v>44</v>
      </c>
      <c r="I144" s="24">
        <v>0</v>
      </c>
      <c r="J144" s="22">
        <v>0</v>
      </c>
      <c r="K144" s="22">
        <v>0</v>
      </c>
      <c r="L144" s="22">
        <v>0</v>
      </c>
      <c r="M144" s="23">
        <v>0</v>
      </c>
      <c r="N144" s="25">
        <v>0</v>
      </c>
      <c r="O144" s="26">
        <v>0</v>
      </c>
      <c r="P144" s="24">
        <v>316</v>
      </c>
      <c r="Q144" s="22">
        <v>159</v>
      </c>
      <c r="R144" s="22">
        <v>119</v>
      </c>
      <c r="S144" s="22">
        <v>128</v>
      </c>
      <c r="T144" s="22">
        <v>128</v>
      </c>
      <c r="U144" s="22">
        <v>132</v>
      </c>
      <c r="V144" s="22">
        <v>44</v>
      </c>
    </row>
    <row r="145" spans="1:22" x14ac:dyDescent="0.25">
      <c r="A145" s="68" t="s">
        <v>143</v>
      </c>
      <c r="B145" s="22">
        <v>0</v>
      </c>
      <c r="C145" s="22">
        <v>0</v>
      </c>
      <c r="D145" s="22">
        <v>0</v>
      </c>
      <c r="E145" s="22">
        <v>0</v>
      </c>
      <c r="F145" s="23">
        <v>0</v>
      </c>
      <c r="G145" s="23">
        <f t="shared" si="19"/>
        <v>0</v>
      </c>
      <c r="H145" s="23">
        <f t="shared" si="13"/>
        <v>0</v>
      </c>
      <c r="I145" s="24">
        <v>0</v>
      </c>
      <c r="J145" s="22">
        <v>0</v>
      </c>
      <c r="K145" s="22">
        <v>0</v>
      </c>
      <c r="L145" s="22">
        <v>0</v>
      </c>
      <c r="M145" s="23">
        <v>0</v>
      </c>
      <c r="N145" s="25">
        <v>0</v>
      </c>
      <c r="O145" s="26">
        <v>0</v>
      </c>
      <c r="P145" s="24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</row>
    <row r="146" spans="1:22" x14ac:dyDescent="0.25">
      <c r="A146" s="68" t="s">
        <v>144</v>
      </c>
      <c r="B146" s="22">
        <v>0</v>
      </c>
      <c r="C146" s="22">
        <v>0</v>
      </c>
      <c r="D146" s="22">
        <v>0</v>
      </c>
      <c r="E146" s="22">
        <v>0</v>
      </c>
      <c r="F146" s="23">
        <v>0</v>
      </c>
      <c r="G146" s="23">
        <f t="shared" si="19"/>
        <v>0</v>
      </c>
      <c r="H146" s="23">
        <f t="shared" ref="H146:H177" si="20">V146-O146</f>
        <v>0</v>
      </c>
      <c r="I146" s="24">
        <v>0</v>
      </c>
      <c r="J146" s="22">
        <v>0</v>
      </c>
      <c r="K146" s="22">
        <v>0</v>
      </c>
      <c r="L146" s="22">
        <v>0</v>
      </c>
      <c r="M146" s="23">
        <v>0</v>
      </c>
      <c r="N146" s="25">
        <v>0</v>
      </c>
      <c r="O146" s="26">
        <v>0</v>
      </c>
      <c r="P146" s="24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</row>
    <row r="147" spans="1:22" x14ac:dyDescent="0.25">
      <c r="A147" s="11" t="s">
        <v>145</v>
      </c>
      <c r="B147" s="12">
        <v>79333</v>
      </c>
      <c r="C147" s="12">
        <v>80405</v>
      </c>
      <c r="D147" s="12">
        <v>76598</v>
      </c>
      <c r="E147" s="12">
        <v>60682</v>
      </c>
      <c r="F147" s="13">
        <v>57022</v>
      </c>
      <c r="G147" s="13">
        <f t="shared" si="19"/>
        <v>46093</v>
      </c>
      <c r="H147" s="13">
        <f t="shared" si="20"/>
        <v>22920</v>
      </c>
      <c r="I147" s="14">
        <v>4045</v>
      </c>
      <c r="J147" s="12">
        <v>4539</v>
      </c>
      <c r="K147" s="12">
        <v>3963</v>
      </c>
      <c r="L147" s="12">
        <v>2815</v>
      </c>
      <c r="M147" s="13">
        <v>3862</v>
      </c>
      <c r="N147" s="15">
        <v>1583</v>
      </c>
      <c r="O147" s="16">
        <f>SUM(O148,O151,O153)</f>
        <v>1461</v>
      </c>
      <c r="P147" s="14">
        <v>83378</v>
      </c>
      <c r="Q147" s="12">
        <v>84944</v>
      </c>
      <c r="R147" s="12">
        <v>80561</v>
      </c>
      <c r="S147" s="12">
        <v>63497</v>
      </c>
      <c r="T147" s="12">
        <v>60884</v>
      </c>
      <c r="U147" s="12">
        <v>47676</v>
      </c>
      <c r="V147" s="12">
        <f>SUM(V148,V151,V153)</f>
        <v>24381</v>
      </c>
    </row>
    <row r="148" spans="1:22" x14ac:dyDescent="0.25">
      <c r="A148" s="67" t="s">
        <v>146</v>
      </c>
      <c r="B148" s="17">
        <v>188</v>
      </c>
      <c r="C148" s="17">
        <v>160</v>
      </c>
      <c r="D148" s="17">
        <v>222</v>
      </c>
      <c r="E148" s="17">
        <v>184</v>
      </c>
      <c r="F148" s="18">
        <v>142</v>
      </c>
      <c r="G148" s="18">
        <f t="shared" si="19"/>
        <v>133</v>
      </c>
      <c r="H148" s="18">
        <f t="shared" si="20"/>
        <v>49</v>
      </c>
      <c r="I148" s="19">
        <v>2</v>
      </c>
      <c r="J148" s="17">
        <v>2</v>
      </c>
      <c r="K148" s="17">
        <v>3</v>
      </c>
      <c r="L148" s="17">
        <v>3</v>
      </c>
      <c r="M148" s="18">
        <v>10</v>
      </c>
      <c r="N148" s="20">
        <v>5</v>
      </c>
      <c r="O148" s="21">
        <f>SUM(O149:O150)</f>
        <v>3</v>
      </c>
      <c r="P148" s="19">
        <v>190</v>
      </c>
      <c r="Q148" s="17">
        <v>162</v>
      </c>
      <c r="R148" s="17">
        <v>225</v>
      </c>
      <c r="S148" s="17">
        <v>187</v>
      </c>
      <c r="T148" s="17">
        <v>152</v>
      </c>
      <c r="U148" s="17">
        <v>138</v>
      </c>
      <c r="V148" s="17">
        <f>SUM(V149:V150)</f>
        <v>52</v>
      </c>
    </row>
    <row r="149" spans="1:22" x14ac:dyDescent="0.25">
      <c r="A149" s="68" t="s">
        <v>147</v>
      </c>
      <c r="B149" s="22">
        <v>188</v>
      </c>
      <c r="C149" s="22">
        <v>160</v>
      </c>
      <c r="D149" s="22">
        <v>222</v>
      </c>
      <c r="E149" s="22">
        <v>184</v>
      </c>
      <c r="F149" s="23">
        <v>142</v>
      </c>
      <c r="G149" s="23">
        <f t="shared" si="19"/>
        <v>133</v>
      </c>
      <c r="H149" s="23">
        <f t="shared" si="20"/>
        <v>49</v>
      </c>
      <c r="I149" s="24">
        <v>2</v>
      </c>
      <c r="J149" s="22">
        <v>2</v>
      </c>
      <c r="K149" s="22">
        <v>3</v>
      </c>
      <c r="L149" s="22">
        <v>3</v>
      </c>
      <c r="M149" s="23">
        <v>10</v>
      </c>
      <c r="N149" s="25">
        <v>5</v>
      </c>
      <c r="O149" s="26">
        <v>3</v>
      </c>
      <c r="P149" s="24">
        <v>190</v>
      </c>
      <c r="Q149" s="22">
        <v>162</v>
      </c>
      <c r="R149" s="22">
        <v>225</v>
      </c>
      <c r="S149" s="22">
        <v>187</v>
      </c>
      <c r="T149" s="22">
        <v>152</v>
      </c>
      <c r="U149" s="22">
        <v>138</v>
      </c>
      <c r="V149" s="22">
        <v>52</v>
      </c>
    </row>
    <row r="150" spans="1:22" x14ac:dyDescent="0.25">
      <c r="A150" s="68" t="s">
        <v>148</v>
      </c>
      <c r="B150" s="22">
        <v>0</v>
      </c>
      <c r="C150" s="22">
        <v>0</v>
      </c>
      <c r="D150" s="22">
        <v>0</v>
      </c>
      <c r="E150" s="22">
        <v>0</v>
      </c>
      <c r="F150" s="23">
        <v>0</v>
      </c>
      <c r="G150" s="23">
        <f t="shared" si="19"/>
        <v>0</v>
      </c>
      <c r="H150" s="23">
        <f t="shared" si="20"/>
        <v>0</v>
      </c>
      <c r="I150" s="24">
        <v>0</v>
      </c>
      <c r="J150" s="22">
        <v>0</v>
      </c>
      <c r="K150" s="5">
        <v>0</v>
      </c>
      <c r="L150" s="22">
        <v>0</v>
      </c>
      <c r="M150" s="23">
        <v>0</v>
      </c>
      <c r="N150" s="25">
        <v>0</v>
      </c>
      <c r="O150" s="26">
        <v>0</v>
      </c>
      <c r="P150" s="24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</row>
    <row r="151" spans="1:22" x14ac:dyDescent="0.25">
      <c r="A151" s="67" t="s">
        <v>149</v>
      </c>
      <c r="B151" s="17">
        <v>320</v>
      </c>
      <c r="C151" s="17">
        <v>255</v>
      </c>
      <c r="D151" s="17">
        <v>435</v>
      </c>
      <c r="E151" s="17">
        <v>402</v>
      </c>
      <c r="F151" s="18">
        <v>341</v>
      </c>
      <c r="G151" s="18">
        <f t="shared" si="19"/>
        <v>317</v>
      </c>
      <c r="H151" s="18">
        <f t="shared" si="20"/>
        <v>239</v>
      </c>
      <c r="I151" s="52">
        <v>0</v>
      </c>
      <c r="J151" s="17">
        <v>0</v>
      </c>
      <c r="K151" s="17">
        <v>3</v>
      </c>
      <c r="L151" s="17">
        <v>25</v>
      </c>
      <c r="M151" s="18">
        <v>6</v>
      </c>
      <c r="N151" s="20">
        <v>0</v>
      </c>
      <c r="O151" s="21">
        <f>SUM(O152)</f>
        <v>36</v>
      </c>
      <c r="P151" s="19">
        <v>320</v>
      </c>
      <c r="Q151" s="17">
        <v>255</v>
      </c>
      <c r="R151" s="17">
        <v>438</v>
      </c>
      <c r="S151" s="17">
        <v>427</v>
      </c>
      <c r="T151" s="17">
        <v>347</v>
      </c>
      <c r="U151" s="17">
        <v>317</v>
      </c>
      <c r="V151" s="17">
        <f>SUM(V152)</f>
        <v>275</v>
      </c>
    </row>
    <row r="152" spans="1:22" x14ac:dyDescent="0.25">
      <c r="A152" s="68" t="s">
        <v>150</v>
      </c>
      <c r="B152" s="22">
        <v>320</v>
      </c>
      <c r="C152" s="22">
        <v>255</v>
      </c>
      <c r="D152" s="22">
        <v>435</v>
      </c>
      <c r="E152" s="22">
        <v>402</v>
      </c>
      <c r="F152" s="23">
        <v>341</v>
      </c>
      <c r="G152" s="23">
        <f t="shared" si="19"/>
        <v>317</v>
      </c>
      <c r="H152" s="23">
        <f t="shared" si="20"/>
        <v>239</v>
      </c>
      <c r="I152" s="24">
        <v>0</v>
      </c>
      <c r="J152" s="22">
        <v>0</v>
      </c>
      <c r="K152" s="17">
        <v>3</v>
      </c>
      <c r="L152" s="22">
        <v>25</v>
      </c>
      <c r="M152" s="23">
        <v>6</v>
      </c>
      <c r="N152" s="25">
        <v>0</v>
      </c>
      <c r="O152" s="26">
        <v>36</v>
      </c>
      <c r="P152" s="24">
        <v>320</v>
      </c>
      <c r="Q152" s="22">
        <v>255</v>
      </c>
      <c r="R152" s="22">
        <v>438</v>
      </c>
      <c r="S152" s="22">
        <v>427</v>
      </c>
      <c r="T152" s="22">
        <v>347</v>
      </c>
      <c r="U152" s="22">
        <v>317</v>
      </c>
      <c r="V152" s="22">
        <v>275</v>
      </c>
    </row>
    <row r="153" spans="1:22" x14ac:dyDescent="0.25">
      <c r="A153" s="67" t="s">
        <v>151</v>
      </c>
      <c r="B153" s="17">
        <v>78825</v>
      </c>
      <c r="C153" s="17">
        <v>79990</v>
      </c>
      <c r="D153" s="17">
        <v>75941</v>
      </c>
      <c r="E153" s="17">
        <v>60096</v>
      </c>
      <c r="F153" s="18">
        <v>56539</v>
      </c>
      <c r="G153" s="18">
        <f t="shared" si="19"/>
        <v>45643</v>
      </c>
      <c r="H153" s="18">
        <f t="shared" si="20"/>
        <v>22632</v>
      </c>
      <c r="I153" s="19">
        <v>4043</v>
      </c>
      <c r="J153" s="17">
        <v>4537</v>
      </c>
      <c r="K153" s="17">
        <v>3957</v>
      </c>
      <c r="L153" s="17">
        <v>2787</v>
      </c>
      <c r="M153" s="18">
        <v>3846</v>
      </c>
      <c r="N153" s="20">
        <v>1578</v>
      </c>
      <c r="O153" s="21">
        <f>SUM(O155:O175)</f>
        <v>1422</v>
      </c>
      <c r="P153" s="19">
        <v>82868</v>
      </c>
      <c r="Q153" s="17">
        <v>84527</v>
      </c>
      <c r="R153" s="17">
        <v>79898</v>
      </c>
      <c r="S153" s="17">
        <v>62883</v>
      </c>
      <c r="T153" s="17">
        <v>60385</v>
      </c>
      <c r="U153" s="17">
        <v>47221</v>
      </c>
      <c r="V153" s="17">
        <f>SUM(V155:V175)</f>
        <v>24054</v>
      </c>
    </row>
    <row r="154" spans="1:22" x14ac:dyDescent="0.25">
      <c r="A154" s="71" t="s">
        <v>152</v>
      </c>
      <c r="B154" s="34"/>
      <c r="C154" s="34"/>
      <c r="D154" s="34"/>
      <c r="E154" s="34"/>
      <c r="F154" s="35"/>
      <c r="G154" s="35">
        <f t="shared" si="19"/>
        <v>0</v>
      </c>
      <c r="H154" s="35">
        <f t="shared" si="20"/>
        <v>0</v>
      </c>
      <c r="I154" s="36"/>
      <c r="J154" s="34"/>
      <c r="K154" s="17"/>
      <c r="L154" s="34"/>
      <c r="M154" s="35"/>
      <c r="N154" s="37"/>
      <c r="O154" s="38"/>
      <c r="P154" s="36"/>
      <c r="Q154" s="34"/>
      <c r="R154" s="34"/>
      <c r="S154" s="34"/>
      <c r="T154" s="34"/>
      <c r="U154" s="34"/>
      <c r="V154" s="34"/>
    </row>
    <row r="155" spans="1:22" x14ac:dyDescent="0.25">
      <c r="A155" s="68" t="s">
        <v>153</v>
      </c>
      <c r="B155" s="22">
        <v>3784</v>
      </c>
      <c r="C155" s="22">
        <v>3725</v>
      </c>
      <c r="D155" s="22">
        <v>3332</v>
      </c>
      <c r="E155" s="22">
        <v>3567</v>
      </c>
      <c r="F155" s="23">
        <v>3712</v>
      </c>
      <c r="G155" s="23">
        <f t="shared" si="19"/>
        <v>2252</v>
      </c>
      <c r="H155" s="23">
        <f t="shared" si="20"/>
        <v>1037</v>
      </c>
      <c r="I155" s="24">
        <v>79</v>
      </c>
      <c r="J155" s="22">
        <v>215</v>
      </c>
      <c r="K155" s="41">
        <v>123</v>
      </c>
      <c r="L155" s="22">
        <v>68</v>
      </c>
      <c r="M155" s="23">
        <v>102</v>
      </c>
      <c r="N155" s="25">
        <v>41</v>
      </c>
      <c r="O155" s="26">
        <v>12</v>
      </c>
      <c r="P155" s="24">
        <v>3863</v>
      </c>
      <c r="Q155" s="22">
        <v>3940</v>
      </c>
      <c r="R155" s="22">
        <v>3455</v>
      </c>
      <c r="S155" s="22">
        <v>3635</v>
      </c>
      <c r="T155" s="22">
        <v>3814</v>
      </c>
      <c r="U155" s="22">
        <v>2293</v>
      </c>
      <c r="V155" s="22">
        <v>1049</v>
      </c>
    </row>
    <row r="156" spans="1:22" x14ac:dyDescent="0.25">
      <c r="A156" s="68" t="s">
        <v>154</v>
      </c>
      <c r="B156" s="22">
        <v>1683</v>
      </c>
      <c r="C156" s="22">
        <v>1803</v>
      </c>
      <c r="D156" s="22">
        <v>1532</v>
      </c>
      <c r="E156" s="22">
        <v>1342</v>
      </c>
      <c r="F156" s="23">
        <v>1257</v>
      </c>
      <c r="G156" s="23">
        <f t="shared" si="19"/>
        <v>1047</v>
      </c>
      <c r="H156" s="23">
        <f t="shared" si="20"/>
        <v>627</v>
      </c>
      <c r="I156" s="24">
        <v>79</v>
      </c>
      <c r="J156" s="22">
        <v>174</v>
      </c>
      <c r="K156" s="22">
        <v>106</v>
      </c>
      <c r="L156" s="22">
        <v>58</v>
      </c>
      <c r="M156" s="23">
        <v>47</v>
      </c>
      <c r="N156" s="25">
        <v>12</v>
      </c>
      <c r="O156" s="26">
        <v>6</v>
      </c>
      <c r="P156" s="24">
        <v>1762</v>
      </c>
      <c r="Q156" s="22">
        <v>1977</v>
      </c>
      <c r="R156" s="22">
        <v>1638</v>
      </c>
      <c r="S156" s="22">
        <v>1400</v>
      </c>
      <c r="T156" s="22">
        <v>1304</v>
      </c>
      <c r="U156" s="22">
        <v>1059</v>
      </c>
      <c r="V156" s="22">
        <v>633</v>
      </c>
    </row>
    <row r="157" spans="1:22" x14ac:dyDescent="0.25">
      <c r="A157" s="68" t="s">
        <v>155</v>
      </c>
      <c r="B157" s="22">
        <v>131</v>
      </c>
      <c r="C157" s="22">
        <v>307</v>
      </c>
      <c r="D157" s="22">
        <v>283</v>
      </c>
      <c r="E157" s="22">
        <v>263</v>
      </c>
      <c r="F157" s="23">
        <v>204</v>
      </c>
      <c r="G157" s="23">
        <f t="shared" si="19"/>
        <v>128</v>
      </c>
      <c r="H157" s="23">
        <f t="shared" si="20"/>
        <v>61</v>
      </c>
      <c r="I157" s="24">
        <v>0</v>
      </c>
      <c r="J157" s="22">
        <v>5</v>
      </c>
      <c r="K157" s="22">
        <v>12</v>
      </c>
      <c r="L157" s="22">
        <v>9</v>
      </c>
      <c r="M157" s="23">
        <v>11</v>
      </c>
      <c r="N157" s="25">
        <v>13</v>
      </c>
      <c r="O157" s="26">
        <v>1</v>
      </c>
      <c r="P157" s="24">
        <v>131</v>
      </c>
      <c r="Q157" s="22">
        <v>312</v>
      </c>
      <c r="R157" s="22">
        <v>295</v>
      </c>
      <c r="S157" s="22">
        <v>272</v>
      </c>
      <c r="T157" s="22">
        <v>215</v>
      </c>
      <c r="U157" s="22">
        <v>141</v>
      </c>
      <c r="V157" s="22">
        <v>62</v>
      </c>
    </row>
    <row r="158" spans="1:22" x14ac:dyDescent="0.25">
      <c r="A158" s="68" t="s">
        <v>156</v>
      </c>
      <c r="B158" s="22">
        <v>3169</v>
      </c>
      <c r="C158" s="22">
        <v>2322</v>
      </c>
      <c r="D158" s="22">
        <v>4827</v>
      </c>
      <c r="E158" s="22">
        <v>3914</v>
      </c>
      <c r="F158" s="23">
        <v>4310</v>
      </c>
      <c r="G158" s="23">
        <f t="shared" si="19"/>
        <v>5910</v>
      </c>
      <c r="H158" s="23">
        <f t="shared" si="20"/>
        <v>2997</v>
      </c>
      <c r="I158" s="24">
        <v>10</v>
      </c>
      <c r="J158" s="22">
        <v>27</v>
      </c>
      <c r="K158" s="22">
        <v>21</v>
      </c>
      <c r="L158" s="22">
        <v>69</v>
      </c>
      <c r="M158" s="23">
        <v>42</v>
      </c>
      <c r="N158" s="25">
        <v>16</v>
      </c>
      <c r="O158" s="26">
        <v>12</v>
      </c>
      <c r="P158" s="24">
        <v>3179</v>
      </c>
      <c r="Q158" s="22">
        <v>2349</v>
      </c>
      <c r="R158" s="22">
        <v>4848</v>
      </c>
      <c r="S158" s="22">
        <v>3983</v>
      </c>
      <c r="T158" s="22">
        <v>4352</v>
      </c>
      <c r="U158" s="22">
        <v>5926</v>
      </c>
      <c r="V158" s="22">
        <v>3009</v>
      </c>
    </row>
    <row r="159" spans="1:22" x14ac:dyDescent="0.25">
      <c r="A159" s="68" t="s">
        <v>157</v>
      </c>
      <c r="B159" s="22">
        <v>986</v>
      </c>
      <c r="C159" s="22">
        <v>684</v>
      </c>
      <c r="D159" s="22">
        <v>683</v>
      </c>
      <c r="E159" s="22">
        <v>605</v>
      </c>
      <c r="F159" s="23">
        <v>474</v>
      </c>
      <c r="G159" s="23">
        <f t="shared" si="19"/>
        <v>327</v>
      </c>
      <c r="H159" s="23">
        <f t="shared" si="20"/>
        <v>407</v>
      </c>
      <c r="I159" s="24">
        <v>17</v>
      </c>
      <c r="J159" s="22">
        <v>98</v>
      </c>
      <c r="K159" s="22">
        <v>104</v>
      </c>
      <c r="L159" s="22">
        <v>55</v>
      </c>
      <c r="M159" s="23">
        <v>51</v>
      </c>
      <c r="N159" s="25">
        <v>26</v>
      </c>
      <c r="O159" s="26">
        <v>22</v>
      </c>
      <c r="P159" s="24">
        <v>1003</v>
      </c>
      <c r="Q159" s="22">
        <v>782</v>
      </c>
      <c r="R159" s="22">
        <v>787</v>
      </c>
      <c r="S159" s="22">
        <v>660</v>
      </c>
      <c r="T159" s="22">
        <v>525</v>
      </c>
      <c r="U159" s="22">
        <v>353</v>
      </c>
      <c r="V159" s="22">
        <v>429</v>
      </c>
    </row>
    <row r="160" spans="1:22" x14ac:dyDescent="0.25">
      <c r="A160" s="68" t="s">
        <v>158</v>
      </c>
      <c r="B160" s="22">
        <v>3081</v>
      </c>
      <c r="C160" s="22">
        <v>5944</v>
      </c>
      <c r="D160" s="22">
        <v>4741</v>
      </c>
      <c r="E160" s="22">
        <v>3905</v>
      </c>
      <c r="F160" s="23">
        <v>4102</v>
      </c>
      <c r="G160" s="23">
        <f t="shared" si="19"/>
        <v>3941</v>
      </c>
      <c r="H160" s="23">
        <f t="shared" si="20"/>
        <v>2035</v>
      </c>
      <c r="I160" s="24">
        <v>0</v>
      </c>
      <c r="J160" s="22">
        <v>302</v>
      </c>
      <c r="K160" s="22">
        <v>308</v>
      </c>
      <c r="L160" s="22">
        <v>176</v>
      </c>
      <c r="M160" s="23">
        <v>270</v>
      </c>
      <c r="N160" s="25">
        <v>121</v>
      </c>
      <c r="O160" s="26">
        <v>137</v>
      </c>
      <c r="P160" s="24">
        <v>3081</v>
      </c>
      <c r="Q160" s="22">
        <v>6246</v>
      </c>
      <c r="R160" s="22">
        <v>5049</v>
      </c>
      <c r="S160" s="22">
        <v>4081</v>
      </c>
      <c r="T160" s="22">
        <v>4372</v>
      </c>
      <c r="U160" s="22">
        <v>4062</v>
      </c>
      <c r="V160" s="22">
        <v>2172</v>
      </c>
    </row>
    <row r="161" spans="1:22" x14ac:dyDescent="0.25">
      <c r="A161" s="68" t="s">
        <v>159</v>
      </c>
      <c r="B161" s="22">
        <v>12890</v>
      </c>
      <c r="C161" s="22">
        <v>13855</v>
      </c>
      <c r="D161" s="22">
        <v>13205</v>
      </c>
      <c r="E161" s="22">
        <v>10191</v>
      </c>
      <c r="F161" s="23">
        <v>10285</v>
      </c>
      <c r="G161" s="23">
        <f t="shared" si="19"/>
        <v>6790</v>
      </c>
      <c r="H161" s="23">
        <f t="shared" si="20"/>
        <v>3656</v>
      </c>
      <c r="I161" s="24">
        <v>248</v>
      </c>
      <c r="J161" s="22">
        <v>620</v>
      </c>
      <c r="K161" s="22">
        <v>524</v>
      </c>
      <c r="L161" s="22">
        <v>525</v>
      </c>
      <c r="M161" s="23">
        <v>691</v>
      </c>
      <c r="N161" s="25">
        <v>192</v>
      </c>
      <c r="O161" s="26">
        <v>171</v>
      </c>
      <c r="P161" s="24">
        <v>13138</v>
      </c>
      <c r="Q161" s="22">
        <v>14475</v>
      </c>
      <c r="R161" s="22">
        <v>13729</v>
      </c>
      <c r="S161" s="22">
        <v>10716</v>
      </c>
      <c r="T161" s="22">
        <v>10976</v>
      </c>
      <c r="U161" s="22">
        <v>6982</v>
      </c>
      <c r="V161" s="22">
        <v>3827</v>
      </c>
    </row>
    <row r="162" spans="1:22" x14ac:dyDescent="0.25">
      <c r="A162" s="68" t="s">
        <v>160</v>
      </c>
      <c r="B162" s="22">
        <v>10703</v>
      </c>
      <c r="C162" s="22">
        <v>14057</v>
      </c>
      <c r="D162" s="22">
        <v>14231</v>
      </c>
      <c r="E162" s="22">
        <v>12283</v>
      </c>
      <c r="F162" s="23">
        <v>11389</v>
      </c>
      <c r="G162" s="23">
        <f t="shared" si="19"/>
        <v>8724</v>
      </c>
      <c r="H162" s="23">
        <f t="shared" si="20"/>
        <v>3248</v>
      </c>
      <c r="I162" s="24">
        <v>26</v>
      </c>
      <c r="J162" s="22">
        <v>828</v>
      </c>
      <c r="K162" s="22">
        <v>894</v>
      </c>
      <c r="L162" s="22">
        <v>713</v>
      </c>
      <c r="M162" s="23">
        <v>1028</v>
      </c>
      <c r="N162" s="25">
        <v>452</v>
      </c>
      <c r="O162" s="26">
        <v>247</v>
      </c>
      <c r="P162" s="24">
        <v>10729</v>
      </c>
      <c r="Q162" s="22">
        <v>14885</v>
      </c>
      <c r="R162" s="22">
        <v>15125</v>
      </c>
      <c r="S162" s="22">
        <v>12996</v>
      </c>
      <c r="T162" s="22">
        <v>12417</v>
      </c>
      <c r="U162" s="22">
        <v>9176</v>
      </c>
      <c r="V162" s="22">
        <v>3495</v>
      </c>
    </row>
    <row r="163" spans="1:22" x14ac:dyDescent="0.25">
      <c r="A163" s="68" t="s">
        <v>161</v>
      </c>
      <c r="B163" s="22">
        <v>3847</v>
      </c>
      <c r="C163" s="22">
        <v>3769</v>
      </c>
      <c r="D163" s="22">
        <v>2951</v>
      </c>
      <c r="E163" s="22">
        <v>2570</v>
      </c>
      <c r="F163" s="23">
        <v>2522</v>
      </c>
      <c r="G163" s="23">
        <f t="shared" ref="G163:G181" si="21">U163-N163</f>
        <v>2079</v>
      </c>
      <c r="H163" s="23">
        <f t="shared" si="20"/>
        <v>1111</v>
      </c>
      <c r="I163" s="24">
        <v>24</v>
      </c>
      <c r="J163" s="22">
        <v>88</v>
      </c>
      <c r="K163" s="22">
        <v>73</v>
      </c>
      <c r="L163" s="22">
        <v>20</v>
      </c>
      <c r="M163" s="23">
        <v>26</v>
      </c>
      <c r="N163" s="25">
        <v>23</v>
      </c>
      <c r="O163" s="26">
        <v>28</v>
      </c>
      <c r="P163" s="24">
        <v>3871</v>
      </c>
      <c r="Q163" s="22">
        <v>3857</v>
      </c>
      <c r="R163" s="22">
        <v>3024</v>
      </c>
      <c r="S163" s="22">
        <v>2590</v>
      </c>
      <c r="T163" s="22">
        <v>2548</v>
      </c>
      <c r="U163" s="22">
        <v>2102</v>
      </c>
      <c r="V163" s="22">
        <v>1139</v>
      </c>
    </row>
    <row r="164" spans="1:22" x14ac:dyDescent="0.25">
      <c r="A164" s="68" t="s">
        <v>162</v>
      </c>
      <c r="B164" s="22">
        <v>105</v>
      </c>
      <c r="C164" s="22">
        <v>769</v>
      </c>
      <c r="D164" s="22">
        <v>635</v>
      </c>
      <c r="E164" s="22">
        <v>898</v>
      </c>
      <c r="F164" s="23">
        <v>892</v>
      </c>
      <c r="G164" s="23">
        <f t="shared" si="21"/>
        <v>377</v>
      </c>
      <c r="H164" s="23">
        <f t="shared" si="20"/>
        <v>403</v>
      </c>
      <c r="I164" s="24">
        <v>0</v>
      </c>
      <c r="J164" s="22">
        <v>250</v>
      </c>
      <c r="K164" s="22">
        <v>235</v>
      </c>
      <c r="L164" s="22">
        <v>29</v>
      </c>
      <c r="M164" s="23">
        <v>13</v>
      </c>
      <c r="N164" s="25">
        <v>5</v>
      </c>
      <c r="O164" s="26">
        <v>1</v>
      </c>
      <c r="P164" s="24">
        <v>105</v>
      </c>
      <c r="Q164" s="22">
        <v>1019</v>
      </c>
      <c r="R164" s="22">
        <v>870</v>
      </c>
      <c r="S164" s="22">
        <v>927</v>
      </c>
      <c r="T164" s="22">
        <v>905</v>
      </c>
      <c r="U164" s="22">
        <v>382</v>
      </c>
      <c r="V164" s="22">
        <v>404</v>
      </c>
    </row>
    <row r="165" spans="1:22" x14ac:dyDescent="0.25">
      <c r="A165" s="68" t="s">
        <v>163</v>
      </c>
      <c r="B165" s="22">
        <v>2234</v>
      </c>
      <c r="C165" s="22">
        <v>2507</v>
      </c>
      <c r="D165" s="22">
        <v>2023</v>
      </c>
      <c r="E165" s="22">
        <v>2074</v>
      </c>
      <c r="F165" s="23">
        <v>1700</v>
      </c>
      <c r="G165" s="23">
        <f t="shared" si="21"/>
        <v>1360</v>
      </c>
      <c r="H165" s="23">
        <f t="shared" si="20"/>
        <v>623</v>
      </c>
      <c r="I165" s="24">
        <v>2</v>
      </c>
      <c r="J165" s="22">
        <v>99</v>
      </c>
      <c r="K165" s="22">
        <v>113</v>
      </c>
      <c r="L165" s="22">
        <v>21</v>
      </c>
      <c r="M165" s="23">
        <v>40</v>
      </c>
      <c r="N165" s="25">
        <v>37</v>
      </c>
      <c r="O165" s="26">
        <v>18</v>
      </c>
      <c r="P165" s="24">
        <v>2236</v>
      </c>
      <c r="Q165" s="22">
        <v>2606</v>
      </c>
      <c r="R165" s="22">
        <v>2136</v>
      </c>
      <c r="S165" s="22">
        <v>2095</v>
      </c>
      <c r="T165" s="22">
        <v>1740</v>
      </c>
      <c r="U165" s="22">
        <v>1397</v>
      </c>
      <c r="V165" s="22">
        <v>641</v>
      </c>
    </row>
    <row r="166" spans="1:22" x14ac:dyDescent="0.25">
      <c r="A166" s="68" t="s">
        <v>164</v>
      </c>
      <c r="B166" s="22">
        <v>102</v>
      </c>
      <c r="C166" s="22">
        <v>159</v>
      </c>
      <c r="D166" s="22">
        <v>138</v>
      </c>
      <c r="E166" s="22">
        <v>85</v>
      </c>
      <c r="F166" s="23">
        <v>59</v>
      </c>
      <c r="G166" s="23">
        <f t="shared" si="21"/>
        <v>88</v>
      </c>
      <c r="H166" s="23">
        <f t="shared" si="20"/>
        <v>15</v>
      </c>
      <c r="I166" s="24">
        <v>11</v>
      </c>
      <c r="J166" s="22">
        <v>7</v>
      </c>
      <c r="K166" s="22">
        <v>10</v>
      </c>
      <c r="L166" s="22">
        <v>4</v>
      </c>
      <c r="M166" s="23">
        <v>1</v>
      </c>
      <c r="N166" s="25">
        <v>2</v>
      </c>
      <c r="O166" s="26">
        <v>1</v>
      </c>
      <c r="P166" s="24">
        <v>113</v>
      </c>
      <c r="Q166" s="22">
        <v>166</v>
      </c>
      <c r="R166" s="22">
        <v>148</v>
      </c>
      <c r="S166" s="22">
        <v>89</v>
      </c>
      <c r="T166" s="22">
        <v>60</v>
      </c>
      <c r="U166" s="22">
        <v>90</v>
      </c>
      <c r="V166" s="22">
        <v>16</v>
      </c>
    </row>
    <row r="167" spans="1:22" x14ac:dyDescent="0.25">
      <c r="A167" s="68" t="s">
        <v>165</v>
      </c>
      <c r="B167" s="22">
        <v>815</v>
      </c>
      <c r="C167" s="22">
        <v>1198</v>
      </c>
      <c r="D167" s="22">
        <v>1073</v>
      </c>
      <c r="E167" s="22">
        <v>871</v>
      </c>
      <c r="F167" s="23">
        <v>742</v>
      </c>
      <c r="G167" s="23">
        <f t="shared" si="21"/>
        <v>591</v>
      </c>
      <c r="H167" s="23">
        <f t="shared" si="20"/>
        <v>279</v>
      </c>
      <c r="I167" s="24">
        <v>51</v>
      </c>
      <c r="J167" s="22">
        <v>111</v>
      </c>
      <c r="K167" s="22">
        <v>107</v>
      </c>
      <c r="L167" s="22">
        <v>25</v>
      </c>
      <c r="M167" s="23">
        <v>26</v>
      </c>
      <c r="N167" s="25">
        <v>19</v>
      </c>
      <c r="O167" s="26">
        <v>13</v>
      </c>
      <c r="P167" s="24">
        <v>866</v>
      </c>
      <c r="Q167" s="22">
        <v>1309</v>
      </c>
      <c r="R167" s="22">
        <v>1180</v>
      </c>
      <c r="S167" s="22">
        <v>896</v>
      </c>
      <c r="T167" s="22">
        <v>768</v>
      </c>
      <c r="U167" s="22">
        <v>610</v>
      </c>
      <c r="V167" s="22">
        <v>292</v>
      </c>
    </row>
    <row r="168" spans="1:22" x14ac:dyDescent="0.25">
      <c r="A168" s="68" t="s">
        <v>166</v>
      </c>
      <c r="B168" s="22">
        <v>7608</v>
      </c>
      <c r="C168" s="22">
        <v>8521</v>
      </c>
      <c r="D168" s="22">
        <v>8861</v>
      </c>
      <c r="E168" s="22">
        <v>5206</v>
      </c>
      <c r="F168" s="23">
        <v>4190</v>
      </c>
      <c r="G168" s="23">
        <f t="shared" si="21"/>
        <v>3364</v>
      </c>
      <c r="H168" s="23">
        <f t="shared" si="20"/>
        <v>1758</v>
      </c>
      <c r="I168" s="24">
        <v>124</v>
      </c>
      <c r="J168" s="22">
        <v>533</v>
      </c>
      <c r="K168" s="22">
        <v>471</v>
      </c>
      <c r="L168" s="22">
        <v>424</v>
      </c>
      <c r="M168" s="23">
        <v>588</v>
      </c>
      <c r="N168" s="25">
        <v>283</v>
      </c>
      <c r="O168" s="26">
        <v>391</v>
      </c>
      <c r="P168" s="24">
        <v>7732</v>
      </c>
      <c r="Q168" s="22">
        <v>9054</v>
      </c>
      <c r="R168" s="22">
        <v>9332</v>
      </c>
      <c r="S168" s="22">
        <v>5630</v>
      </c>
      <c r="T168" s="22">
        <v>4778</v>
      </c>
      <c r="U168" s="22">
        <v>3647</v>
      </c>
      <c r="V168" s="22">
        <v>2149</v>
      </c>
    </row>
    <row r="169" spans="1:22" x14ac:dyDescent="0.25">
      <c r="A169" s="68" t="s">
        <v>167</v>
      </c>
      <c r="B169" s="27" t="s">
        <v>62</v>
      </c>
      <c r="C169" s="22">
        <v>513</v>
      </c>
      <c r="D169" s="22">
        <v>334</v>
      </c>
      <c r="E169" s="22">
        <v>128</v>
      </c>
      <c r="F169" s="23">
        <v>159</v>
      </c>
      <c r="G169" s="23">
        <f t="shared" si="21"/>
        <v>61</v>
      </c>
      <c r="H169" s="23">
        <f t="shared" si="20"/>
        <v>22</v>
      </c>
      <c r="I169" s="33" t="s">
        <v>62</v>
      </c>
      <c r="J169" s="22">
        <v>16</v>
      </c>
      <c r="K169" s="22">
        <v>3</v>
      </c>
      <c r="L169" s="22">
        <v>0</v>
      </c>
      <c r="M169" s="23">
        <v>2</v>
      </c>
      <c r="N169" s="25">
        <v>0</v>
      </c>
      <c r="O169" s="26">
        <v>0</v>
      </c>
      <c r="P169" s="33" t="s">
        <v>62</v>
      </c>
      <c r="Q169" s="22">
        <v>529</v>
      </c>
      <c r="R169" s="22">
        <v>337</v>
      </c>
      <c r="S169" s="22">
        <v>128</v>
      </c>
      <c r="T169" s="22">
        <v>161</v>
      </c>
      <c r="U169" s="22">
        <v>61</v>
      </c>
      <c r="V169" s="22">
        <v>22</v>
      </c>
    </row>
    <row r="170" spans="1:22" x14ac:dyDescent="0.25">
      <c r="A170" s="68" t="s">
        <v>168</v>
      </c>
      <c r="B170" s="27" t="s">
        <v>62</v>
      </c>
      <c r="C170" s="22">
        <v>686</v>
      </c>
      <c r="D170" s="22">
        <v>1273</v>
      </c>
      <c r="E170" s="22">
        <v>1784</v>
      </c>
      <c r="F170" s="23">
        <v>1692</v>
      </c>
      <c r="G170" s="23">
        <f t="shared" si="21"/>
        <v>1216</v>
      </c>
      <c r="H170" s="23">
        <f t="shared" si="20"/>
        <v>628</v>
      </c>
      <c r="I170" s="33" t="s">
        <v>62</v>
      </c>
      <c r="J170" s="22">
        <v>279</v>
      </c>
      <c r="K170" s="22">
        <v>230</v>
      </c>
      <c r="L170" s="22">
        <v>220</v>
      </c>
      <c r="M170" s="23">
        <v>346</v>
      </c>
      <c r="N170" s="25">
        <v>53</v>
      </c>
      <c r="O170" s="26">
        <v>39</v>
      </c>
      <c r="P170" s="33" t="s">
        <v>62</v>
      </c>
      <c r="Q170" s="22">
        <v>965</v>
      </c>
      <c r="R170" s="22">
        <v>1503</v>
      </c>
      <c r="S170" s="22">
        <v>2004</v>
      </c>
      <c r="T170" s="22">
        <v>2038</v>
      </c>
      <c r="U170" s="22">
        <v>1269</v>
      </c>
      <c r="V170" s="22">
        <v>667</v>
      </c>
    </row>
    <row r="171" spans="1:22" x14ac:dyDescent="0.25">
      <c r="A171" s="68" t="s">
        <v>169</v>
      </c>
      <c r="B171" s="22">
        <v>451</v>
      </c>
      <c r="C171" s="22">
        <v>514</v>
      </c>
      <c r="D171" s="22">
        <v>430</v>
      </c>
      <c r="E171" s="22">
        <v>732</v>
      </c>
      <c r="F171" s="23">
        <v>518</v>
      </c>
      <c r="G171" s="23">
        <f t="shared" si="21"/>
        <v>376</v>
      </c>
      <c r="H171" s="23">
        <f t="shared" si="20"/>
        <v>167</v>
      </c>
      <c r="I171" s="24">
        <v>2</v>
      </c>
      <c r="J171" s="22">
        <v>65</v>
      </c>
      <c r="K171" s="22">
        <v>48</v>
      </c>
      <c r="L171" s="22">
        <v>58</v>
      </c>
      <c r="M171" s="23">
        <v>88</v>
      </c>
      <c r="N171" s="25">
        <v>43</v>
      </c>
      <c r="O171" s="26">
        <v>40</v>
      </c>
      <c r="P171" s="24">
        <v>453</v>
      </c>
      <c r="Q171" s="22">
        <v>579</v>
      </c>
      <c r="R171" s="22">
        <v>478</v>
      </c>
      <c r="S171" s="22">
        <v>790</v>
      </c>
      <c r="T171" s="22">
        <v>606</v>
      </c>
      <c r="U171" s="22">
        <v>419</v>
      </c>
      <c r="V171" s="22">
        <v>207</v>
      </c>
    </row>
    <row r="172" spans="1:22" x14ac:dyDescent="0.25">
      <c r="A172" s="68" t="s">
        <v>170</v>
      </c>
      <c r="B172" s="22">
        <v>865</v>
      </c>
      <c r="C172" s="22">
        <v>798</v>
      </c>
      <c r="D172" s="22">
        <v>566</v>
      </c>
      <c r="E172" s="22">
        <v>791</v>
      </c>
      <c r="F172" s="23">
        <v>369</v>
      </c>
      <c r="G172" s="23">
        <f t="shared" si="21"/>
        <v>292</v>
      </c>
      <c r="H172" s="23">
        <f t="shared" si="20"/>
        <v>187</v>
      </c>
      <c r="I172" s="24">
        <v>0</v>
      </c>
      <c r="J172" s="22">
        <v>0</v>
      </c>
      <c r="K172" s="22">
        <v>13</v>
      </c>
      <c r="L172" s="22">
        <v>5</v>
      </c>
      <c r="M172" s="23">
        <v>6</v>
      </c>
      <c r="N172" s="25">
        <v>1</v>
      </c>
      <c r="O172" s="26">
        <v>1</v>
      </c>
      <c r="P172" s="24">
        <v>865</v>
      </c>
      <c r="Q172" s="22">
        <v>798</v>
      </c>
      <c r="R172" s="22">
        <v>579</v>
      </c>
      <c r="S172" s="22">
        <v>796</v>
      </c>
      <c r="T172" s="22">
        <v>375</v>
      </c>
      <c r="U172" s="22">
        <v>293</v>
      </c>
      <c r="V172" s="22">
        <v>188</v>
      </c>
    </row>
    <row r="173" spans="1:22" x14ac:dyDescent="0.25">
      <c r="A173" s="68" t="s">
        <v>171</v>
      </c>
      <c r="B173" s="22">
        <v>4166</v>
      </c>
      <c r="C173" s="22">
        <v>3590</v>
      </c>
      <c r="D173" s="22">
        <v>2610</v>
      </c>
      <c r="E173" s="22">
        <v>2088</v>
      </c>
      <c r="F173" s="23">
        <v>1723</v>
      </c>
      <c r="G173" s="23">
        <f t="shared" si="21"/>
        <v>1596</v>
      </c>
      <c r="H173" s="23">
        <f t="shared" si="20"/>
        <v>731</v>
      </c>
      <c r="I173" s="24">
        <v>35</v>
      </c>
      <c r="J173" s="22">
        <v>92</v>
      </c>
      <c r="K173" s="22">
        <v>82</v>
      </c>
      <c r="L173" s="22">
        <v>133</v>
      </c>
      <c r="M173" s="23">
        <v>299</v>
      </c>
      <c r="N173" s="25">
        <v>122</v>
      </c>
      <c r="O173" s="26">
        <v>211</v>
      </c>
      <c r="P173" s="24">
        <v>4201</v>
      </c>
      <c r="Q173" s="22">
        <v>3682</v>
      </c>
      <c r="R173" s="22">
        <v>2692</v>
      </c>
      <c r="S173" s="22">
        <v>2221</v>
      </c>
      <c r="T173" s="22">
        <v>2022</v>
      </c>
      <c r="U173" s="22">
        <v>1718</v>
      </c>
      <c r="V173" s="22">
        <v>942</v>
      </c>
    </row>
    <row r="174" spans="1:22" x14ac:dyDescent="0.25">
      <c r="A174" s="68" t="s">
        <v>172</v>
      </c>
      <c r="B174" s="22">
        <v>1511</v>
      </c>
      <c r="C174" s="22">
        <v>1565</v>
      </c>
      <c r="D174" s="22">
        <v>1525</v>
      </c>
      <c r="E174" s="22">
        <v>1615</v>
      </c>
      <c r="F174" s="23">
        <v>1425</v>
      </c>
      <c r="G174" s="23">
        <f t="shared" si="21"/>
        <v>1047</v>
      </c>
      <c r="H174" s="23">
        <f t="shared" si="20"/>
        <v>317</v>
      </c>
      <c r="I174" s="24">
        <v>11</v>
      </c>
      <c r="J174" s="22">
        <v>25</v>
      </c>
      <c r="K174" s="22">
        <v>45</v>
      </c>
      <c r="L174" s="22">
        <v>22</v>
      </c>
      <c r="M174" s="23">
        <v>35</v>
      </c>
      <c r="N174" s="25">
        <v>24</v>
      </c>
      <c r="O174" s="26">
        <v>11</v>
      </c>
      <c r="P174" s="24">
        <v>1522</v>
      </c>
      <c r="Q174" s="22">
        <v>1590</v>
      </c>
      <c r="R174" s="22">
        <v>1570</v>
      </c>
      <c r="S174" s="22">
        <v>1637</v>
      </c>
      <c r="T174" s="22">
        <v>1460</v>
      </c>
      <c r="U174" s="22">
        <v>1071</v>
      </c>
      <c r="V174" s="22">
        <v>328</v>
      </c>
    </row>
    <row r="175" spans="1:22" ht="15.75" x14ac:dyDescent="0.25">
      <c r="A175" s="68" t="s">
        <v>173</v>
      </c>
      <c r="B175" s="22">
        <v>20694</v>
      </c>
      <c r="C175" s="22">
        <v>12704</v>
      </c>
      <c r="D175" s="22">
        <v>10688</v>
      </c>
      <c r="E175" s="22">
        <v>5184</v>
      </c>
      <c r="F175" s="23">
        <v>4815</v>
      </c>
      <c r="G175" s="23">
        <f t="shared" si="21"/>
        <v>4077</v>
      </c>
      <c r="H175" s="23">
        <f t="shared" si="20"/>
        <v>2323</v>
      </c>
      <c r="I175" s="24">
        <v>3324</v>
      </c>
      <c r="J175" s="22">
        <v>703</v>
      </c>
      <c r="K175" s="22">
        <v>435</v>
      </c>
      <c r="L175" s="22">
        <v>153</v>
      </c>
      <c r="M175" s="23">
        <v>134</v>
      </c>
      <c r="N175" s="25">
        <v>93</v>
      </c>
      <c r="O175" s="26">
        <v>60</v>
      </c>
      <c r="P175" s="24">
        <v>24018</v>
      </c>
      <c r="Q175" s="22">
        <v>13407</v>
      </c>
      <c r="R175" s="22">
        <v>11123</v>
      </c>
      <c r="S175" s="22">
        <v>5337</v>
      </c>
      <c r="T175" s="22">
        <v>4949</v>
      </c>
      <c r="U175" s="22">
        <v>4170</v>
      </c>
      <c r="V175" s="22">
        <v>2383</v>
      </c>
    </row>
    <row r="176" spans="1:22" x14ac:dyDescent="0.25">
      <c r="A176" s="11" t="s">
        <v>174</v>
      </c>
      <c r="B176" s="12">
        <v>823</v>
      </c>
      <c r="C176" s="12">
        <v>972</v>
      </c>
      <c r="D176" s="12">
        <v>1101</v>
      </c>
      <c r="E176" s="12">
        <v>879</v>
      </c>
      <c r="F176" s="13">
        <v>1076</v>
      </c>
      <c r="G176" s="13">
        <f t="shared" si="21"/>
        <v>1094</v>
      </c>
      <c r="H176" s="13">
        <f t="shared" si="20"/>
        <v>763</v>
      </c>
      <c r="I176" s="14">
        <v>30</v>
      </c>
      <c r="J176" s="12">
        <v>10</v>
      </c>
      <c r="K176" s="12">
        <v>65</v>
      </c>
      <c r="L176" s="12">
        <v>18</v>
      </c>
      <c r="M176" s="13">
        <v>21</v>
      </c>
      <c r="N176" s="15">
        <v>12</v>
      </c>
      <c r="O176" s="16">
        <f>SUM(O178:O181)</f>
        <v>26</v>
      </c>
      <c r="P176" s="14">
        <v>853</v>
      </c>
      <c r="Q176" s="12">
        <v>982</v>
      </c>
      <c r="R176" s="12">
        <v>1166</v>
      </c>
      <c r="S176" s="12">
        <v>897</v>
      </c>
      <c r="T176" s="12">
        <v>1097</v>
      </c>
      <c r="U176" s="12">
        <v>1106</v>
      </c>
      <c r="V176" s="12">
        <f>SUM(V178:V181)</f>
        <v>789</v>
      </c>
    </row>
    <row r="177" spans="1:22" x14ac:dyDescent="0.25">
      <c r="A177" s="73" t="s">
        <v>175</v>
      </c>
      <c r="B177" s="22"/>
      <c r="C177" s="22"/>
      <c r="D177" s="22"/>
      <c r="E177" s="22"/>
      <c r="F177" s="23"/>
      <c r="G177" s="23">
        <f t="shared" si="21"/>
        <v>0</v>
      </c>
      <c r="H177" s="23">
        <f t="shared" si="20"/>
        <v>0</v>
      </c>
      <c r="I177" s="24"/>
      <c r="J177" s="22"/>
      <c r="K177" s="74"/>
      <c r="L177" s="22"/>
      <c r="M177" s="23"/>
      <c r="N177" s="25"/>
      <c r="O177" s="26"/>
      <c r="P177" s="24"/>
      <c r="Q177" s="22"/>
      <c r="R177" s="22"/>
      <c r="S177" s="22"/>
      <c r="T177" s="22"/>
      <c r="U177" s="22"/>
      <c r="V177" s="22"/>
    </row>
    <row r="178" spans="1:22" x14ac:dyDescent="0.25">
      <c r="A178" s="75" t="s">
        <v>176</v>
      </c>
      <c r="B178" s="22">
        <v>602</v>
      </c>
      <c r="C178" s="22">
        <v>771</v>
      </c>
      <c r="D178" s="22">
        <v>770</v>
      </c>
      <c r="E178" s="22">
        <v>642</v>
      </c>
      <c r="F178" s="23">
        <v>970</v>
      </c>
      <c r="G178" s="23">
        <f t="shared" si="21"/>
        <v>951</v>
      </c>
      <c r="H178" s="23">
        <f t="shared" ref="H178:H196" si="22">V178-O178</f>
        <v>741</v>
      </c>
      <c r="I178" s="24">
        <v>0</v>
      </c>
      <c r="J178" s="22">
        <v>4</v>
      </c>
      <c r="K178" s="22">
        <v>1</v>
      </c>
      <c r="L178" s="22">
        <v>4</v>
      </c>
      <c r="M178" s="23">
        <v>0</v>
      </c>
      <c r="N178" s="25">
        <v>1</v>
      </c>
      <c r="O178" s="26">
        <v>5</v>
      </c>
      <c r="P178" s="24">
        <v>602</v>
      </c>
      <c r="Q178" s="22">
        <v>775</v>
      </c>
      <c r="R178" s="22">
        <v>771</v>
      </c>
      <c r="S178" s="22">
        <v>646</v>
      </c>
      <c r="T178" s="22">
        <v>970</v>
      </c>
      <c r="U178" s="22">
        <v>952</v>
      </c>
      <c r="V178" s="22">
        <v>746</v>
      </c>
    </row>
    <row r="179" spans="1:22" x14ac:dyDescent="0.25">
      <c r="A179" s="68" t="s">
        <v>177</v>
      </c>
      <c r="B179" s="22">
        <v>205</v>
      </c>
      <c r="C179" s="22">
        <v>156</v>
      </c>
      <c r="D179" s="22">
        <v>306</v>
      </c>
      <c r="E179" s="22">
        <v>216</v>
      </c>
      <c r="F179" s="23">
        <v>104</v>
      </c>
      <c r="G179" s="23">
        <f t="shared" si="21"/>
        <v>128</v>
      </c>
      <c r="H179" s="23">
        <f t="shared" si="22"/>
        <v>20</v>
      </c>
      <c r="I179" s="24">
        <v>30</v>
      </c>
      <c r="J179" s="22">
        <v>4</v>
      </c>
      <c r="K179" s="22">
        <v>27</v>
      </c>
      <c r="L179" s="22">
        <v>14</v>
      </c>
      <c r="M179" s="23">
        <v>14</v>
      </c>
      <c r="N179" s="25">
        <v>11</v>
      </c>
      <c r="O179" s="26">
        <v>21</v>
      </c>
      <c r="P179" s="24">
        <v>235</v>
      </c>
      <c r="Q179" s="22">
        <v>160</v>
      </c>
      <c r="R179" s="22">
        <v>333</v>
      </c>
      <c r="S179" s="22">
        <v>230</v>
      </c>
      <c r="T179" s="22">
        <v>118</v>
      </c>
      <c r="U179" s="22">
        <v>139</v>
      </c>
      <c r="V179" s="22">
        <v>41</v>
      </c>
    </row>
    <row r="180" spans="1:22" x14ac:dyDescent="0.25">
      <c r="A180" s="68" t="s">
        <v>178</v>
      </c>
      <c r="B180" s="27" t="s">
        <v>62</v>
      </c>
      <c r="C180" s="22">
        <v>5</v>
      </c>
      <c r="D180" s="22">
        <v>0</v>
      </c>
      <c r="E180" s="22">
        <v>5</v>
      </c>
      <c r="F180" s="23">
        <v>0</v>
      </c>
      <c r="G180" s="23">
        <f t="shared" si="21"/>
        <v>0</v>
      </c>
      <c r="H180" s="23">
        <f t="shared" si="22"/>
        <v>0</v>
      </c>
      <c r="I180" s="33" t="s">
        <v>62</v>
      </c>
      <c r="J180" s="22">
        <v>0</v>
      </c>
      <c r="K180" s="22">
        <v>0</v>
      </c>
      <c r="L180" s="22">
        <v>0</v>
      </c>
      <c r="M180" s="23">
        <v>0</v>
      </c>
      <c r="N180" s="25">
        <v>0</v>
      </c>
      <c r="O180" s="26">
        <v>0</v>
      </c>
      <c r="P180" s="33" t="s">
        <v>62</v>
      </c>
      <c r="Q180" s="22">
        <v>5</v>
      </c>
      <c r="R180" s="27">
        <v>0</v>
      </c>
      <c r="S180" s="27">
        <v>5</v>
      </c>
      <c r="T180" s="27">
        <v>0</v>
      </c>
      <c r="U180" s="27">
        <v>0</v>
      </c>
      <c r="V180" s="27">
        <v>0</v>
      </c>
    </row>
    <row r="181" spans="1:22" x14ac:dyDescent="0.25">
      <c r="A181" s="68" t="s">
        <v>179</v>
      </c>
      <c r="B181" s="22">
        <v>16</v>
      </c>
      <c r="C181" s="22">
        <v>40</v>
      </c>
      <c r="D181" s="22">
        <v>25</v>
      </c>
      <c r="E181" s="22">
        <v>16</v>
      </c>
      <c r="F181" s="23">
        <v>2</v>
      </c>
      <c r="G181" s="23">
        <f t="shared" si="21"/>
        <v>15</v>
      </c>
      <c r="H181" s="23">
        <f t="shared" si="22"/>
        <v>2</v>
      </c>
      <c r="I181" s="24">
        <v>0</v>
      </c>
      <c r="J181" s="22">
        <v>2</v>
      </c>
      <c r="K181" s="22">
        <v>37</v>
      </c>
      <c r="L181" s="22">
        <v>0</v>
      </c>
      <c r="M181" s="23">
        <v>7</v>
      </c>
      <c r="N181" s="25">
        <v>0</v>
      </c>
      <c r="O181" s="26">
        <v>0</v>
      </c>
      <c r="P181" s="24">
        <v>16</v>
      </c>
      <c r="Q181" s="22">
        <v>42</v>
      </c>
      <c r="R181" s="22">
        <v>62</v>
      </c>
      <c r="S181" s="22">
        <v>16</v>
      </c>
      <c r="T181" s="22">
        <v>9</v>
      </c>
      <c r="U181" s="22">
        <v>15</v>
      </c>
      <c r="V181" s="22">
        <v>2</v>
      </c>
    </row>
    <row r="182" spans="1:22" x14ac:dyDescent="0.25">
      <c r="A182" s="11" t="s">
        <v>180</v>
      </c>
      <c r="B182" s="12">
        <f>SUM(B183:B196,B198:B201)</f>
        <v>7797</v>
      </c>
      <c r="C182" s="12">
        <f t="shared" ref="C182:U182" si="23">SUM(C183:C196,C198:C201)</f>
        <v>6357</v>
      </c>
      <c r="D182" s="12">
        <f t="shared" si="23"/>
        <v>5565</v>
      </c>
      <c r="E182" s="12">
        <f t="shared" si="23"/>
        <v>4716</v>
      </c>
      <c r="F182" s="13">
        <f t="shared" si="23"/>
        <v>4527</v>
      </c>
      <c r="G182" s="13">
        <f t="shared" si="23"/>
        <v>3989</v>
      </c>
      <c r="H182" s="13">
        <f t="shared" si="22"/>
        <v>2658</v>
      </c>
      <c r="I182" s="14">
        <f t="shared" si="23"/>
        <v>250</v>
      </c>
      <c r="J182" s="12">
        <f t="shared" si="23"/>
        <v>202</v>
      </c>
      <c r="K182" s="12">
        <f t="shared" si="23"/>
        <v>180</v>
      </c>
      <c r="L182" s="12">
        <f t="shared" si="23"/>
        <v>177</v>
      </c>
      <c r="M182" s="13">
        <f t="shared" si="23"/>
        <v>381</v>
      </c>
      <c r="N182" s="15">
        <v>189</v>
      </c>
      <c r="O182" s="16">
        <f>SUM(O183:O201)</f>
        <v>176</v>
      </c>
      <c r="P182" s="14">
        <f t="shared" si="23"/>
        <v>8047</v>
      </c>
      <c r="Q182" s="12">
        <f t="shared" si="23"/>
        <v>6559</v>
      </c>
      <c r="R182" s="12">
        <f t="shared" si="23"/>
        <v>5745</v>
      </c>
      <c r="S182" s="12">
        <f t="shared" si="23"/>
        <v>4893</v>
      </c>
      <c r="T182" s="12">
        <f t="shared" si="23"/>
        <v>4908</v>
      </c>
      <c r="U182" s="12">
        <f t="shared" si="23"/>
        <v>4178</v>
      </c>
      <c r="V182" s="12">
        <f>SUM(V183:V201)</f>
        <v>2834</v>
      </c>
    </row>
    <row r="183" spans="1:22" x14ac:dyDescent="0.25">
      <c r="A183" s="68" t="s">
        <v>181</v>
      </c>
      <c r="B183" s="22">
        <v>171</v>
      </c>
      <c r="C183" s="22">
        <v>146</v>
      </c>
      <c r="D183" s="22">
        <v>145</v>
      </c>
      <c r="E183" s="22">
        <v>198</v>
      </c>
      <c r="F183" s="23">
        <v>110</v>
      </c>
      <c r="G183" s="23">
        <f t="shared" ref="G183:G196" si="24">U183-N183</f>
        <v>112</v>
      </c>
      <c r="H183" s="23">
        <f t="shared" si="22"/>
        <v>48</v>
      </c>
      <c r="I183" s="24">
        <v>6</v>
      </c>
      <c r="J183" s="22">
        <v>10</v>
      </c>
      <c r="K183" s="22">
        <v>18</v>
      </c>
      <c r="L183" s="22">
        <v>14</v>
      </c>
      <c r="M183" s="23">
        <v>17</v>
      </c>
      <c r="N183" s="25">
        <v>17</v>
      </c>
      <c r="O183" s="26">
        <v>10</v>
      </c>
      <c r="P183" s="24">
        <v>177</v>
      </c>
      <c r="Q183" s="22">
        <v>156</v>
      </c>
      <c r="R183" s="22">
        <v>163</v>
      </c>
      <c r="S183" s="22">
        <v>212</v>
      </c>
      <c r="T183" s="22">
        <v>127</v>
      </c>
      <c r="U183" s="22">
        <v>129</v>
      </c>
      <c r="V183" s="22">
        <v>58</v>
      </c>
    </row>
    <row r="184" spans="1:22" x14ac:dyDescent="0.25">
      <c r="A184" s="68" t="s">
        <v>182</v>
      </c>
      <c r="B184" s="27" t="s">
        <v>62</v>
      </c>
      <c r="C184" s="22">
        <v>118</v>
      </c>
      <c r="D184" s="22">
        <v>309</v>
      </c>
      <c r="E184" s="22">
        <v>209</v>
      </c>
      <c r="F184" s="23">
        <v>153</v>
      </c>
      <c r="G184" s="23">
        <f t="shared" si="24"/>
        <v>166</v>
      </c>
      <c r="H184" s="23">
        <f t="shared" si="22"/>
        <v>44</v>
      </c>
      <c r="I184" s="33" t="s">
        <v>62</v>
      </c>
      <c r="J184" s="22">
        <v>0</v>
      </c>
      <c r="K184" s="22">
        <v>0</v>
      </c>
      <c r="L184" s="22">
        <v>0</v>
      </c>
      <c r="M184" s="23">
        <v>0</v>
      </c>
      <c r="N184" s="25">
        <v>0</v>
      </c>
      <c r="O184" s="26">
        <v>0</v>
      </c>
      <c r="P184" s="33" t="s">
        <v>62</v>
      </c>
      <c r="Q184" s="22">
        <v>118</v>
      </c>
      <c r="R184" s="22">
        <v>309</v>
      </c>
      <c r="S184" s="22">
        <v>209</v>
      </c>
      <c r="T184" s="22">
        <v>153</v>
      </c>
      <c r="U184" s="22">
        <v>166</v>
      </c>
      <c r="V184" s="22">
        <v>44</v>
      </c>
    </row>
    <row r="185" spans="1:22" x14ac:dyDescent="0.25">
      <c r="A185" s="68" t="s">
        <v>183</v>
      </c>
      <c r="B185" s="22">
        <v>852</v>
      </c>
      <c r="C185" s="22">
        <v>1401</v>
      </c>
      <c r="D185" s="22">
        <v>1215</v>
      </c>
      <c r="E185" s="22">
        <v>1234</v>
      </c>
      <c r="F185" s="23">
        <v>1070</v>
      </c>
      <c r="G185" s="23">
        <f t="shared" si="24"/>
        <v>991</v>
      </c>
      <c r="H185" s="23">
        <f t="shared" si="22"/>
        <v>430</v>
      </c>
      <c r="I185" s="24">
        <v>14</v>
      </c>
      <c r="J185" s="22">
        <v>0</v>
      </c>
      <c r="K185" s="22">
        <v>2</v>
      </c>
      <c r="L185" s="22">
        <v>8</v>
      </c>
      <c r="M185" s="23">
        <v>0</v>
      </c>
      <c r="N185" s="25">
        <v>0</v>
      </c>
      <c r="O185" s="26">
        <v>0</v>
      </c>
      <c r="P185" s="24">
        <v>866</v>
      </c>
      <c r="Q185" s="22">
        <v>1401</v>
      </c>
      <c r="R185" s="22">
        <v>1217</v>
      </c>
      <c r="S185" s="22">
        <v>1242</v>
      </c>
      <c r="T185" s="22">
        <v>1070</v>
      </c>
      <c r="U185" s="22">
        <v>991</v>
      </c>
      <c r="V185" s="22">
        <v>430</v>
      </c>
    </row>
    <row r="186" spans="1:22" x14ac:dyDescent="0.25">
      <c r="A186" s="75" t="s">
        <v>184</v>
      </c>
      <c r="B186" s="27" t="s">
        <v>62</v>
      </c>
      <c r="C186" s="22">
        <v>173</v>
      </c>
      <c r="D186" s="22">
        <v>223</v>
      </c>
      <c r="E186" s="22">
        <v>67</v>
      </c>
      <c r="F186" s="23">
        <v>116</v>
      </c>
      <c r="G186" s="23">
        <f t="shared" si="24"/>
        <v>139</v>
      </c>
      <c r="H186" s="23">
        <f t="shared" si="22"/>
        <v>49</v>
      </c>
      <c r="I186" s="33" t="s">
        <v>62</v>
      </c>
      <c r="J186" s="22">
        <v>0</v>
      </c>
      <c r="K186" s="22">
        <v>0</v>
      </c>
      <c r="L186" s="22">
        <v>0</v>
      </c>
      <c r="M186" s="23">
        <v>1</v>
      </c>
      <c r="N186" s="25">
        <v>0</v>
      </c>
      <c r="O186" s="26">
        <v>0</v>
      </c>
      <c r="P186" s="33" t="s">
        <v>62</v>
      </c>
      <c r="Q186" s="22">
        <v>173</v>
      </c>
      <c r="R186" s="22">
        <v>223</v>
      </c>
      <c r="S186" s="22">
        <v>67</v>
      </c>
      <c r="T186" s="22">
        <v>117</v>
      </c>
      <c r="U186" s="22">
        <v>139</v>
      </c>
      <c r="V186" s="22">
        <v>49</v>
      </c>
    </row>
    <row r="187" spans="1:22" x14ac:dyDescent="0.25">
      <c r="A187" s="68" t="s">
        <v>185</v>
      </c>
      <c r="B187" s="22">
        <v>139</v>
      </c>
      <c r="C187" s="22">
        <v>101</v>
      </c>
      <c r="D187" s="22">
        <v>129</v>
      </c>
      <c r="E187" s="22">
        <v>62</v>
      </c>
      <c r="F187" s="23">
        <v>70</v>
      </c>
      <c r="G187" s="23">
        <f t="shared" si="24"/>
        <v>91</v>
      </c>
      <c r="H187" s="23">
        <f t="shared" si="22"/>
        <v>37</v>
      </c>
      <c r="I187" s="24">
        <v>2</v>
      </c>
      <c r="J187" s="22">
        <v>7</v>
      </c>
      <c r="K187" s="22">
        <v>11</v>
      </c>
      <c r="L187" s="22">
        <v>0</v>
      </c>
      <c r="M187" s="23">
        <v>0</v>
      </c>
      <c r="N187" s="25">
        <v>12</v>
      </c>
      <c r="O187" s="26">
        <v>0</v>
      </c>
      <c r="P187" s="24">
        <v>141</v>
      </c>
      <c r="Q187" s="22">
        <v>108</v>
      </c>
      <c r="R187" s="22">
        <v>140</v>
      </c>
      <c r="S187" s="22">
        <v>62</v>
      </c>
      <c r="T187" s="22">
        <v>70</v>
      </c>
      <c r="U187" s="22">
        <v>103</v>
      </c>
      <c r="V187" s="22">
        <v>37</v>
      </c>
    </row>
    <row r="188" spans="1:22" x14ac:dyDescent="0.25">
      <c r="A188" s="68" t="s">
        <v>186</v>
      </c>
      <c r="B188" s="22">
        <v>10</v>
      </c>
      <c r="C188" s="22">
        <v>20</v>
      </c>
      <c r="D188" s="22">
        <v>3</v>
      </c>
      <c r="E188" s="22">
        <v>0</v>
      </c>
      <c r="F188" s="23">
        <v>0</v>
      </c>
      <c r="G188" s="23">
        <f t="shared" si="24"/>
        <v>1</v>
      </c>
      <c r="H188" s="23">
        <f t="shared" si="22"/>
        <v>2</v>
      </c>
      <c r="I188" s="24">
        <v>0</v>
      </c>
      <c r="J188" s="22">
        <v>0</v>
      </c>
      <c r="K188" s="22">
        <v>0</v>
      </c>
      <c r="L188" s="22">
        <v>0</v>
      </c>
      <c r="M188" s="23">
        <v>0</v>
      </c>
      <c r="N188" s="25">
        <v>0</v>
      </c>
      <c r="O188" s="26">
        <v>0</v>
      </c>
      <c r="P188" s="24">
        <v>10</v>
      </c>
      <c r="Q188" s="22">
        <v>20</v>
      </c>
      <c r="R188" s="22">
        <v>3</v>
      </c>
      <c r="S188" s="22">
        <v>0</v>
      </c>
      <c r="T188" s="22">
        <v>0</v>
      </c>
      <c r="U188" s="22">
        <v>1</v>
      </c>
      <c r="V188" s="22">
        <v>2</v>
      </c>
    </row>
    <row r="189" spans="1:22" x14ac:dyDescent="0.25">
      <c r="A189" s="68" t="s">
        <v>187</v>
      </c>
      <c r="B189" s="27" t="s">
        <v>62</v>
      </c>
      <c r="C189" s="22">
        <v>375</v>
      </c>
      <c r="D189" s="22">
        <v>436</v>
      </c>
      <c r="E189" s="22">
        <v>248</v>
      </c>
      <c r="F189" s="23">
        <v>186</v>
      </c>
      <c r="G189" s="23">
        <f t="shared" si="24"/>
        <v>234</v>
      </c>
      <c r="H189" s="23">
        <f t="shared" si="22"/>
        <v>89</v>
      </c>
      <c r="I189" s="33" t="s">
        <v>62</v>
      </c>
      <c r="J189" s="22">
        <v>1</v>
      </c>
      <c r="K189" s="22">
        <v>11</v>
      </c>
      <c r="L189" s="22">
        <v>4</v>
      </c>
      <c r="M189" s="23">
        <v>9</v>
      </c>
      <c r="N189" s="25">
        <v>20</v>
      </c>
      <c r="O189" s="26">
        <v>19</v>
      </c>
      <c r="P189" s="33" t="s">
        <v>62</v>
      </c>
      <c r="Q189" s="22">
        <v>376</v>
      </c>
      <c r="R189" s="22">
        <v>447</v>
      </c>
      <c r="S189" s="22">
        <v>252</v>
      </c>
      <c r="T189" s="22">
        <v>195</v>
      </c>
      <c r="U189" s="22">
        <v>254</v>
      </c>
      <c r="V189" s="22">
        <v>108</v>
      </c>
    </row>
    <row r="190" spans="1:22" x14ac:dyDescent="0.25">
      <c r="A190" s="68" t="s">
        <v>188</v>
      </c>
      <c r="B190" s="22">
        <v>547</v>
      </c>
      <c r="C190" s="22">
        <v>566</v>
      </c>
      <c r="D190" s="22">
        <v>648</v>
      </c>
      <c r="E190" s="22">
        <v>514</v>
      </c>
      <c r="F190" s="23">
        <v>471</v>
      </c>
      <c r="G190" s="23">
        <f t="shared" si="24"/>
        <v>377</v>
      </c>
      <c r="H190" s="23">
        <f t="shared" si="22"/>
        <v>155</v>
      </c>
      <c r="I190" s="24">
        <v>13</v>
      </c>
      <c r="J190" s="22">
        <v>23</v>
      </c>
      <c r="K190" s="22">
        <v>11</v>
      </c>
      <c r="L190" s="22">
        <v>15</v>
      </c>
      <c r="M190" s="23">
        <v>38</v>
      </c>
      <c r="N190" s="25">
        <v>14</v>
      </c>
      <c r="O190" s="26">
        <v>16</v>
      </c>
      <c r="P190" s="24">
        <v>560</v>
      </c>
      <c r="Q190" s="22">
        <v>589</v>
      </c>
      <c r="R190" s="22">
        <v>659</v>
      </c>
      <c r="S190" s="22">
        <v>529</v>
      </c>
      <c r="T190" s="22">
        <v>509</v>
      </c>
      <c r="U190" s="22">
        <v>391</v>
      </c>
      <c r="V190" s="22">
        <v>171</v>
      </c>
    </row>
    <row r="191" spans="1:22" x14ac:dyDescent="0.25">
      <c r="A191" s="68" t="s">
        <v>189</v>
      </c>
      <c r="B191" s="22">
        <v>103</v>
      </c>
      <c r="C191" s="22">
        <v>87</v>
      </c>
      <c r="D191" s="22">
        <v>74</v>
      </c>
      <c r="E191" s="22">
        <v>52</v>
      </c>
      <c r="F191" s="23">
        <v>28</v>
      </c>
      <c r="G191" s="23">
        <f t="shared" si="24"/>
        <v>24</v>
      </c>
      <c r="H191" s="23">
        <f t="shared" si="22"/>
        <v>8</v>
      </c>
      <c r="I191" s="24">
        <v>123</v>
      </c>
      <c r="J191" s="22">
        <v>139</v>
      </c>
      <c r="K191" s="22">
        <v>87</v>
      </c>
      <c r="L191" s="22">
        <v>104</v>
      </c>
      <c r="M191" s="23">
        <v>218</v>
      </c>
      <c r="N191" s="25">
        <v>67</v>
      </c>
      <c r="O191" s="26">
        <v>59</v>
      </c>
      <c r="P191" s="24">
        <v>226</v>
      </c>
      <c r="Q191" s="22">
        <v>226</v>
      </c>
      <c r="R191" s="22">
        <v>161</v>
      </c>
      <c r="S191" s="22">
        <v>156</v>
      </c>
      <c r="T191" s="22">
        <v>246</v>
      </c>
      <c r="U191" s="22">
        <v>91</v>
      </c>
      <c r="V191" s="22">
        <v>67</v>
      </c>
    </row>
    <row r="192" spans="1:22" x14ac:dyDescent="0.25">
      <c r="A192" s="75" t="s">
        <v>190</v>
      </c>
      <c r="B192" s="27" t="s">
        <v>62</v>
      </c>
      <c r="C192" s="22">
        <v>59</v>
      </c>
      <c r="D192" s="22">
        <v>35</v>
      </c>
      <c r="E192" s="22">
        <v>37</v>
      </c>
      <c r="F192" s="23">
        <v>33</v>
      </c>
      <c r="G192" s="23">
        <f t="shared" si="24"/>
        <v>16</v>
      </c>
      <c r="H192" s="23">
        <f t="shared" si="22"/>
        <v>8</v>
      </c>
      <c r="I192" s="33" t="s">
        <v>62</v>
      </c>
      <c r="J192" s="22">
        <v>0</v>
      </c>
      <c r="K192" s="22">
        <v>0</v>
      </c>
      <c r="L192" s="22">
        <v>4</v>
      </c>
      <c r="M192" s="23">
        <v>0</v>
      </c>
      <c r="N192" s="25">
        <v>0</v>
      </c>
      <c r="O192" s="26">
        <v>1</v>
      </c>
      <c r="P192" s="33" t="s">
        <v>62</v>
      </c>
      <c r="Q192" s="22">
        <v>59</v>
      </c>
      <c r="R192" s="22">
        <v>35</v>
      </c>
      <c r="S192" s="22">
        <v>41</v>
      </c>
      <c r="T192" s="22">
        <v>33</v>
      </c>
      <c r="U192" s="22">
        <v>16</v>
      </c>
      <c r="V192" s="22">
        <v>9</v>
      </c>
    </row>
    <row r="193" spans="1:22" x14ac:dyDescent="0.25">
      <c r="A193" s="68" t="s">
        <v>191</v>
      </c>
      <c r="B193" s="22">
        <v>302</v>
      </c>
      <c r="C193" s="22">
        <v>262</v>
      </c>
      <c r="D193" s="22">
        <v>188</v>
      </c>
      <c r="E193" s="22">
        <v>156</v>
      </c>
      <c r="F193" s="23">
        <v>151</v>
      </c>
      <c r="G193" s="23">
        <f t="shared" si="24"/>
        <v>102</v>
      </c>
      <c r="H193" s="23">
        <f t="shared" si="22"/>
        <v>59</v>
      </c>
      <c r="I193" s="24">
        <v>16</v>
      </c>
      <c r="J193" s="22">
        <v>7</v>
      </c>
      <c r="K193" s="22">
        <v>13</v>
      </c>
      <c r="L193" s="22">
        <v>3</v>
      </c>
      <c r="M193" s="23">
        <v>1</v>
      </c>
      <c r="N193" s="25">
        <v>8</v>
      </c>
      <c r="O193" s="26">
        <v>5</v>
      </c>
      <c r="P193" s="24">
        <v>318</v>
      </c>
      <c r="Q193" s="22">
        <v>269</v>
      </c>
      <c r="R193" s="22">
        <v>201</v>
      </c>
      <c r="S193" s="22">
        <v>159</v>
      </c>
      <c r="T193" s="22">
        <v>152</v>
      </c>
      <c r="U193" s="22">
        <v>110</v>
      </c>
      <c r="V193" s="22">
        <v>64</v>
      </c>
    </row>
    <row r="194" spans="1:22" x14ac:dyDescent="0.25">
      <c r="A194" s="68" t="s">
        <v>192</v>
      </c>
      <c r="B194" s="22">
        <v>328</v>
      </c>
      <c r="C194" s="22">
        <v>278</v>
      </c>
      <c r="D194" s="22">
        <v>185</v>
      </c>
      <c r="E194" s="22">
        <v>144</v>
      </c>
      <c r="F194" s="23">
        <v>195</v>
      </c>
      <c r="G194" s="23">
        <f t="shared" si="24"/>
        <v>78</v>
      </c>
      <c r="H194" s="23">
        <f t="shared" si="22"/>
        <v>53</v>
      </c>
      <c r="I194" s="24">
        <v>1</v>
      </c>
      <c r="J194" s="22">
        <v>2</v>
      </c>
      <c r="K194" s="22">
        <v>10</v>
      </c>
      <c r="L194" s="22">
        <v>6</v>
      </c>
      <c r="M194" s="23">
        <v>11</v>
      </c>
      <c r="N194" s="25">
        <v>8</v>
      </c>
      <c r="O194" s="26">
        <v>15</v>
      </c>
      <c r="P194" s="24">
        <v>329</v>
      </c>
      <c r="Q194" s="22">
        <v>280</v>
      </c>
      <c r="R194" s="22">
        <v>195</v>
      </c>
      <c r="S194" s="22">
        <v>150</v>
      </c>
      <c r="T194" s="22">
        <v>206</v>
      </c>
      <c r="U194" s="22">
        <v>86</v>
      </c>
      <c r="V194" s="22">
        <v>68</v>
      </c>
    </row>
    <row r="195" spans="1:22" x14ac:dyDescent="0.25">
      <c r="A195" s="68" t="s">
        <v>193</v>
      </c>
      <c r="B195" s="22">
        <v>153</v>
      </c>
      <c r="C195" s="22">
        <v>558</v>
      </c>
      <c r="D195" s="22">
        <v>348</v>
      </c>
      <c r="E195" s="22">
        <v>257</v>
      </c>
      <c r="F195" s="23">
        <v>319</v>
      </c>
      <c r="G195" s="23">
        <f t="shared" si="24"/>
        <v>252</v>
      </c>
      <c r="H195" s="23">
        <f t="shared" si="22"/>
        <v>206</v>
      </c>
      <c r="I195" s="24">
        <v>0</v>
      </c>
      <c r="J195" s="22">
        <v>0</v>
      </c>
      <c r="K195" s="22">
        <v>1</v>
      </c>
      <c r="L195" s="22">
        <v>1</v>
      </c>
      <c r="M195" s="23">
        <v>10</v>
      </c>
      <c r="N195" s="25">
        <v>6</v>
      </c>
      <c r="O195" s="26">
        <v>2</v>
      </c>
      <c r="P195" s="24">
        <v>153</v>
      </c>
      <c r="Q195" s="22">
        <v>558</v>
      </c>
      <c r="R195" s="22">
        <v>349</v>
      </c>
      <c r="S195" s="22">
        <v>258</v>
      </c>
      <c r="T195" s="22">
        <v>329</v>
      </c>
      <c r="U195" s="22">
        <v>258</v>
      </c>
      <c r="V195" s="22">
        <v>208</v>
      </c>
    </row>
    <row r="196" spans="1:22" x14ac:dyDescent="0.25">
      <c r="A196" s="68" t="s">
        <v>194</v>
      </c>
      <c r="B196" s="27" t="s">
        <v>62</v>
      </c>
      <c r="C196" s="22">
        <v>8</v>
      </c>
      <c r="D196" s="22">
        <v>4</v>
      </c>
      <c r="E196" s="22">
        <v>9</v>
      </c>
      <c r="F196" s="23">
        <v>5</v>
      </c>
      <c r="G196" s="23">
        <f t="shared" si="24"/>
        <v>6</v>
      </c>
      <c r="H196" s="23">
        <f t="shared" si="22"/>
        <v>1</v>
      </c>
      <c r="I196" s="53" t="s">
        <v>62</v>
      </c>
      <c r="J196" s="22">
        <v>0</v>
      </c>
      <c r="K196" s="22">
        <v>0</v>
      </c>
      <c r="L196" s="22">
        <v>0</v>
      </c>
      <c r="M196" s="23">
        <v>0</v>
      </c>
      <c r="N196" s="25">
        <v>0</v>
      </c>
      <c r="O196" s="26">
        <v>0</v>
      </c>
      <c r="P196" s="33" t="s">
        <v>62</v>
      </c>
      <c r="Q196" s="22">
        <v>8</v>
      </c>
      <c r="R196" s="22">
        <v>4</v>
      </c>
      <c r="S196" s="22">
        <v>9</v>
      </c>
      <c r="T196" s="22">
        <v>5</v>
      </c>
      <c r="U196" s="22">
        <v>6</v>
      </c>
      <c r="V196" s="22">
        <v>1</v>
      </c>
    </row>
    <row r="197" spans="1:22" x14ac:dyDescent="0.25">
      <c r="A197" s="71" t="s">
        <v>35</v>
      </c>
      <c r="B197" s="34"/>
      <c r="C197" s="34"/>
      <c r="D197" s="34"/>
      <c r="E197" s="34"/>
      <c r="F197" s="35"/>
      <c r="G197" s="35"/>
      <c r="H197" s="35"/>
      <c r="I197" s="36"/>
      <c r="J197" s="34"/>
      <c r="K197" s="22"/>
      <c r="L197" s="34"/>
      <c r="M197" s="35"/>
      <c r="N197" s="37"/>
      <c r="O197" s="38"/>
      <c r="P197" s="36"/>
      <c r="Q197" s="34"/>
      <c r="R197" s="34"/>
      <c r="S197" s="34"/>
      <c r="T197" s="34"/>
      <c r="U197" s="34"/>
      <c r="V197" s="34"/>
    </row>
    <row r="198" spans="1:22" x14ac:dyDescent="0.25">
      <c r="A198" s="68" t="s">
        <v>195</v>
      </c>
      <c r="B198" s="22">
        <v>40</v>
      </c>
      <c r="C198" s="22">
        <v>28</v>
      </c>
      <c r="D198" s="22">
        <v>6</v>
      </c>
      <c r="E198" s="22">
        <v>16</v>
      </c>
      <c r="F198" s="23">
        <v>5</v>
      </c>
      <c r="G198" s="23">
        <f t="shared" ref="G198:H202" si="25">U198-N198</f>
        <v>14</v>
      </c>
      <c r="H198" s="23">
        <f t="shared" si="25"/>
        <v>4</v>
      </c>
      <c r="I198" s="24">
        <v>1</v>
      </c>
      <c r="J198" s="22">
        <v>3</v>
      </c>
      <c r="K198" s="22">
        <v>0</v>
      </c>
      <c r="L198" s="22">
        <v>0</v>
      </c>
      <c r="M198" s="23">
        <v>0</v>
      </c>
      <c r="N198" s="25">
        <v>0</v>
      </c>
      <c r="O198" s="26">
        <v>0</v>
      </c>
      <c r="P198" s="24">
        <v>41</v>
      </c>
      <c r="Q198" s="22">
        <v>31</v>
      </c>
      <c r="R198" s="22">
        <v>6</v>
      </c>
      <c r="S198" s="22">
        <v>16</v>
      </c>
      <c r="T198" s="22">
        <v>5</v>
      </c>
      <c r="U198" s="22">
        <v>14</v>
      </c>
      <c r="V198" s="22">
        <v>4</v>
      </c>
    </row>
    <row r="199" spans="1:22" x14ac:dyDescent="0.25">
      <c r="A199" s="68" t="s">
        <v>196</v>
      </c>
      <c r="B199" s="22">
        <v>43</v>
      </c>
      <c r="C199" s="22">
        <v>184</v>
      </c>
      <c r="D199" s="22">
        <v>113</v>
      </c>
      <c r="E199" s="22">
        <v>59</v>
      </c>
      <c r="F199" s="23">
        <v>191</v>
      </c>
      <c r="G199" s="23">
        <f t="shared" si="25"/>
        <v>77</v>
      </c>
      <c r="H199" s="23">
        <f t="shared" si="25"/>
        <v>66</v>
      </c>
      <c r="I199" s="24">
        <v>0</v>
      </c>
      <c r="J199" s="22">
        <v>0</v>
      </c>
      <c r="K199" s="22">
        <v>0</v>
      </c>
      <c r="L199" s="22">
        <v>1</v>
      </c>
      <c r="M199" s="23">
        <v>0</v>
      </c>
      <c r="N199" s="25">
        <v>0</v>
      </c>
      <c r="O199" s="26">
        <v>0</v>
      </c>
      <c r="P199" s="24">
        <v>43</v>
      </c>
      <c r="Q199" s="22">
        <v>184</v>
      </c>
      <c r="R199" s="22">
        <v>113</v>
      </c>
      <c r="S199" s="22">
        <v>60</v>
      </c>
      <c r="T199" s="22">
        <v>191</v>
      </c>
      <c r="U199" s="22">
        <v>77</v>
      </c>
      <c r="V199" s="22">
        <v>66</v>
      </c>
    </row>
    <row r="200" spans="1:22" x14ac:dyDescent="0.25">
      <c r="A200" s="71" t="s">
        <v>197</v>
      </c>
      <c r="B200" s="22">
        <v>2869</v>
      </c>
      <c r="C200" s="22">
        <v>478</v>
      </c>
      <c r="D200" s="22">
        <v>753</v>
      </c>
      <c r="E200" s="22">
        <v>253</v>
      </c>
      <c r="F200" s="23">
        <v>221</v>
      </c>
      <c r="G200" s="23">
        <f t="shared" si="25"/>
        <v>254</v>
      </c>
      <c r="H200" s="23">
        <f t="shared" si="25"/>
        <v>273</v>
      </c>
      <c r="I200" s="24">
        <v>58</v>
      </c>
      <c r="J200" s="22">
        <v>7</v>
      </c>
      <c r="K200" s="22">
        <v>9</v>
      </c>
      <c r="L200" s="22">
        <v>12</v>
      </c>
      <c r="M200" s="23">
        <v>76</v>
      </c>
      <c r="N200" s="25">
        <v>33</v>
      </c>
      <c r="O200" s="26">
        <v>24</v>
      </c>
      <c r="P200" s="36">
        <v>2927</v>
      </c>
      <c r="Q200" s="34">
        <v>485</v>
      </c>
      <c r="R200" s="34">
        <v>762</v>
      </c>
      <c r="S200" s="34">
        <v>265</v>
      </c>
      <c r="T200" s="34">
        <v>297</v>
      </c>
      <c r="U200" s="34">
        <v>287</v>
      </c>
      <c r="V200" s="34">
        <v>297</v>
      </c>
    </row>
    <row r="201" spans="1:22" x14ac:dyDescent="0.25">
      <c r="A201" s="71" t="s">
        <v>198</v>
      </c>
      <c r="B201" s="34">
        <v>2240</v>
      </c>
      <c r="C201" s="34">
        <v>1515</v>
      </c>
      <c r="D201" s="34">
        <v>751</v>
      </c>
      <c r="E201" s="34">
        <v>1201</v>
      </c>
      <c r="F201" s="35">
        <v>1203</v>
      </c>
      <c r="G201" s="35">
        <f t="shared" si="25"/>
        <v>1055</v>
      </c>
      <c r="H201" s="35">
        <f t="shared" si="25"/>
        <v>1126</v>
      </c>
      <c r="I201" s="36">
        <v>16</v>
      </c>
      <c r="J201" s="34">
        <v>3</v>
      </c>
      <c r="K201" s="22">
        <v>7</v>
      </c>
      <c r="L201" s="34">
        <v>5</v>
      </c>
      <c r="M201" s="35">
        <v>0</v>
      </c>
      <c r="N201" s="37">
        <v>4</v>
      </c>
      <c r="O201" s="38">
        <v>25</v>
      </c>
      <c r="P201" s="36">
        <v>2256</v>
      </c>
      <c r="Q201" s="34">
        <v>1518</v>
      </c>
      <c r="R201" s="34">
        <v>758</v>
      </c>
      <c r="S201" s="34">
        <v>1206</v>
      </c>
      <c r="T201" s="34">
        <v>1203</v>
      </c>
      <c r="U201" s="34">
        <v>1059</v>
      </c>
      <c r="V201" s="34">
        <v>1151</v>
      </c>
    </row>
    <row r="202" spans="1:22" x14ac:dyDescent="0.25">
      <c r="A202" s="11" t="s">
        <v>199</v>
      </c>
      <c r="B202" s="12">
        <v>110485</v>
      </c>
      <c r="C202" s="12">
        <v>112624</v>
      </c>
      <c r="D202" s="12">
        <v>107596</v>
      </c>
      <c r="E202" s="12">
        <v>91047</v>
      </c>
      <c r="F202" s="13">
        <v>84960</v>
      </c>
      <c r="G202" s="13">
        <f t="shared" si="25"/>
        <v>71336</v>
      </c>
      <c r="H202" s="13">
        <f t="shared" si="25"/>
        <v>39898</v>
      </c>
      <c r="I202" s="14">
        <v>4863</v>
      </c>
      <c r="J202" s="12">
        <v>5341</v>
      </c>
      <c r="K202" s="12">
        <v>4819</v>
      </c>
      <c r="L202" s="12">
        <v>3887</v>
      </c>
      <c r="M202" s="13">
        <v>4976</v>
      </c>
      <c r="N202" s="15">
        <v>2410</v>
      </c>
      <c r="O202" s="12">
        <f>SUM(O5,O18,O54,O65,O72,O90,O92,O115,O147,O176,O182)</f>
        <v>2366</v>
      </c>
      <c r="P202" s="14">
        <v>115348</v>
      </c>
      <c r="Q202" s="12">
        <v>117965</v>
      </c>
      <c r="R202" s="12">
        <v>112415</v>
      </c>
      <c r="S202" s="12">
        <v>94934</v>
      </c>
      <c r="T202" s="12">
        <v>89936</v>
      </c>
      <c r="U202" s="12">
        <v>73746</v>
      </c>
      <c r="V202" s="12">
        <f>SUM(V5,V18,V54,V65,V72,V90,V92,V115,V147,V176,V182)</f>
        <v>42264</v>
      </c>
    </row>
  </sheetData>
  <hyperlinks>
    <hyperlink ref="A2" location="Contents!A22" display="Back to Contents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Rummun, Shaheen</dc:creator>
  <cp:lastModifiedBy>Rummun, Shaheen</cp:lastModifiedBy>
  <dcterms:created xsi:type="dcterms:W3CDTF">2023-07-05T05:02:00Z</dcterms:created>
  <dcterms:modified xsi:type="dcterms:W3CDTF">2023-08-04T05:05:11Z</dcterms:modified>
</cp:coreProperties>
</file>